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4185" windowWidth="14805" windowHeight="3930"/>
  </bookViews>
  <sheets>
    <sheet name="Расходы подробное пояснение" sheetId="1" r:id="rId1"/>
  </sheets>
  <definedNames>
    <definedName name="_xlnm._FilterDatabase" localSheetId="0" hidden="1">'Расходы подробное пояснение'!$A$4:$I$104</definedName>
    <definedName name="_xlnm.Print_Titles" localSheetId="0">'Расходы подробное пояснение'!$2:$4</definedName>
    <definedName name="_xlnm.Print_Area" localSheetId="0">'Расходы подробное пояснение'!$A$1:$I$106</definedName>
  </definedNames>
  <calcPr calcId="145621"/>
</workbook>
</file>

<file path=xl/calcChain.xml><?xml version="1.0" encoding="utf-8"?>
<calcChain xmlns="http://schemas.openxmlformats.org/spreadsheetml/2006/main">
  <c r="F23" i="1" l="1"/>
  <c r="F55" i="1" l="1"/>
  <c r="F57" i="1"/>
  <c r="F59" i="1"/>
  <c r="F56" i="1"/>
  <c r="F41" i="1"/>
  <c r="F29" i="1" l="1"/>
  <c r="F45" i="1"/>
  <c r="F22" i="1"/>
  <c r="F60" i="1" l="1"/>
  <c r="F40" i="1" l="1"/>
  <c r="F58" i="1" l="1"/>
  <c r="F34" i="1" l="1"/>
  <c r="F31" i="1" l="1"/>
  <c r="F80" i="1" l="1"/>
  <c r="Q58" i="1"/>
  <c r="Q57" i="1"/>
  <c r="F24" i="1" l="1"/>
  <c r="F16" i="1" l="1"/>
  <c r="F36" i="1" l="1"/>
  <c r="F35" i="1" l="1"/>
  <c r="F25" i="1" l="1"/>
  <c r="F14" i="1"/>
  <c r="F37" i="1" l="1"/>
  <c r="F46" i="1" l="1"/>
  <c r="F39" i="1"/>
  <c r="Q56" i="1" l="1"/>
  <c r="Q59" i="1"/>
  <c r="Q60" i="1"/>
  <c r="Q63" i="1"/>
  <c r="Q64" i="1"/>
  <c r="Q65" i="1"/>
  <c r="Q66" i="1"/>
  <c r="Q68" i="1"/>
  <c r="Q69" i="1"/>
  <c r="Q70" i="1"/>
  <c r="Q71" i="1"/>
  <c r="Q72" i="1"/>
  <c r="Q73" i="1"/>
  <c r="Q74" i="1"/>
  <c r="Q55" i="1"/>
  <c r="J67" i="1"/>
  <c r="Q67" i="1" s="1"/>
  <c r="Q76" i="1" l="1"/>
  <c r="G80" i="1" l="1"/>
  <c r="H80" i="1"/>
  <c r="G46" i="1" l="1"/>
  <c r="G47" i="1" s="1"/>
  <c r="H46" i="1"/>
  <c r="H47" i="1" s="1"/>
  <c r="F47" i="1" l="1"/>
  <c r="F51" i="1" l="1"/>
  <c r="G100" i="1" l="1"/>
  <c r="H100" i="1"/>
  <c r="F100" i="1"/>
  <c r="F81" i="1" l="1"/>
  <c r="G51" i="1" l="1"/>
  <c r="H51" i="1"/>
  <c r="F101" i="1" l="1"/>
  <c r="G52" i="1" l="1"/>
  <c r="H52" i="1"/>
  <c r="F52" i="1"/>
  <c r="F102" i="1" s="1"/>
  <c r="H81" i="1" l="1"/>
  <c r="G81" i="1"/>
  <c r="G101" i="1" l="1"/>
  <c r="G102" i="1" s="1"/>
  <c r="H101" i="1"/>
  <c r="H102" i="1" s="1"/>
</calcChain>
</file>

<file path=xl/sharedStrings.xml><?xml version="1.0" encoding="utf-8"?>
<sst xmlns="http://schemas.openxmlformats.org/spreadsheetml/2006/main" count="259" uniqueCount="162">
  <si>
    <t>НР (наименование)</t>
  </si>
  <si>
    <t>Рз Пр</t>
  </si>
  <si>
    <t>ВР</t>
  </si>
  <si>
    <t>ИТОГО по главному распорядителю бюджетных средств</t>
  </si>
  <si>
    <t>ИТОГО по муниципальной программе</t>
  </si>
  <si>
    <t>ВСЕГО:</t>
  </si>
  <si>
    <t>-</t>
  </si>
  <si>
    <t>Код ГРБС</t>
  </si>
  <si>
    <t>НР</t>
  </si>
  <si>
    <t>Администрация Выгоничского района</t>
  </si>
  <si>
    <t>Финансовый отдел администрации Выгоничского района</t>
  </si>
  <si>
    <t>Непрограммная деятельность</t>
  </si>
  <si>
    <t>ИТОГО по непрограммной деятельности</t>
  </si>
  <si>
    <t>07 02</t>
  </si>
  <si>
    <t>11 02</t>
  </si>
  <si>
    <t xml:space="preserve">Обеспечение реализации полномочий администрации Выгоничского района </t>
  </si>
  <si>
    <t>07 03</t>
  </si>
  <si>
    <t>01 13</t>
  </si>
  <si>
    <t>Руководство и управление в сфере установленных функций органов местного самоуправления</t>
  </si>
  <si>
    <t>52 4 11 80040</t>
  </si>
  <si>
    <t>01 04</t>
  </si>
  <si>
    <t>52 4 21 80910</t>
  </si>
  <si>
    <t>Мероприятия по землеустройству и землепользованию</t>
  </si>
  <si>
    <t>04 12</t>
  </si>
  <si>
    <t>Организации дополнительного образования</t>
  </si>
  <si>
    <t>07 01</t>
  </si>
  <si>
    <t>55 4 14 80300</t>
  </si>
  <si>
    <t>Дошкольные образовательные организации</t>
  </si>
  <si>
    <t>55 4 13 80310</t>
  </si>
  <si>
    <t>Общеобразовательные организации</t>
  </si>
  <si>
    <t>52 4 21 80480</t>
  </si>
  <si>
    <t>Дворцы и дома культуры, клубы, выставочные залы</t>
  </si>
  <si>
    <t>08 01</t>
  </si>
  <si>
    <t>52 1 P5 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</si>
  <si>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</si>
  <si>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 за счет средств резервного фонда Правительства Российской Федерации</t>
  </si>
  <si>
    <t>07 09</t>
  </si>
  <si>
    <t>55 4 11 80720</t>
  </si>
  <si>
    <t>Учреждения, обеспечивающие деятельность органов местного самоуправления и муниципальных учреждений</t>
  </si>
  <si>
    <t>Эксплуатация и содержание имущества казны муниципального образования</t>
  </si>
  <si>
    <t>52 4 13 82450</t>
  </si>
  <si>
    <t>Выплата муниципальных пенсий (доплат к государственным пенсиям)</t>
  </si>
  <si>
    <t>10 01</t>
  </si>
  <si>
    <t>52 4 21 80930</t>
  </si>
  <si>
    <t>Эксплуатация и содержание имущества, находящегося в муниципальной собственности , арендованного недвижимого имущества</t>
  </si>
  <si>
    <t>52 4 21 80450</t>
  </si>
  <si>
    <t>Библиотеки</t>
  </si>
  <si>
    <t>Резервный фонд местной администрации</t>
  </si>
  <si>
    <t>01 11</t>
  </si>
  <si>
    <t>52 4 12 14723</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</si>
  <si>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</si>
  <si>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55 4 11 80040</t>
  </si>
  <si>
    <t>52 4 11 80020</t>
  </si>
  <si>
    <t>Обеспечение деятельности главы местной администрации (исполнительно-распорядительного органа муниципального образования)</t>
  </si>
  <si>
    <t>60 0 00 80050</t>
  </si>
  <si>
    <t>Обеспечение деятельности руководителя контрольно-счетного органа муниципального образования и его заместителей</t>
  </si>
  <si>
    <t>01 06</t>
  </si>
  <si>
    <t>60 0 00 80040</t>
  </si>
  <si>
    <t>60 0 00 80010</t>
  </si>
  <si>
    <t>Обеспечение деятельности главы муниципального образования</t>
  </si>
  <si>
    <t>01 02</t>
  </si>
  <si>
    <t>60 0 00 80030</t>
  </si>
  <si>
    <t>Обеспечение деятельности депутатов представительного органа муниципального образования</t>
  </si>
  <si>
    <t>01 03</t>
  </si>
  <si>
    <t>60 0 00 80100</t>
  </si>
  <si>
    <t>Опубликование нормативных правовых актов муниципальных образований и иной официальной информации</t>
  </si>
  <si>
    <t>05 01</t>
  </si>
  <si>
    <t>52 4 21 81830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</si>
  <si>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</si>
  <si>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04 09</t>
  </si>
  <si>
    <t>55 4 11 80340</t>
  </si>
  <si>
    <t>Учреждения психолого-медико-социального сопровождения</t>
  </si>
  <si>
    <t>55 4 11 82340</t>
  </si>
  <si>
    <t>55 4 11 82330</t>
  </si>
  <si>
    <t>Мероприятия по развитию образования</t>
  </si>
  <si>
    <t>Организация и проведение олимпиад, выставок, конкурсов, конференций и других общественных мероприятий</t>
  </si>
  <si>
    <t>55 4 14 80320</t>
  </si>
  <si>
    <t>Обеспечение функционирования модели персонифицированного финансирования дополнительного образования детей</t>
  </si>
  <si>
    <t>55 4 14 82610</t>
  </si>
  <si>
    <t>52 4 22 80700</t>
  </si>
  <si>
    <t>Единые дежурно-диспетчерские службы</t>
  </si>
  <si>
    <t>03 10</t>
  </si>
  <si>
    <t>52 4 11 80920</t>
  </si>
  <si>
    <t>Корректировка расходной части бюджета Выгоничского муниципального района Брянской области на 2023 - 2025 годы</t>
  </si>
  <si>
    <t>Управление муниципальными финансами Выгоничского муниципального района Брянской области</t>
  </si>
  <si>
    <t>Развитие образования Выгоничского муниципального района Брянской области</t>
  </si>
  <si>
    <t>Отдел образования администрации Выгоничского района Брянской области</t>
  </si>
  <si>
    <t>05 02</t>
  </si>
  <si>
    <t>52 4 23 81680</t>
  </si>
  <si>
    <t>Бюджетные инвестиции в объекты капитального строительства муниципальной собственности</t>
  </si>
  <si>
    <t>Государственная поддержка отрасли культуры</t>
  </si>
  <si>
    <t>55 1 E2 54910</t>
  </si>
  <si>
    <t>55 1 E2 51710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</si>
  <si>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</si>
  <si>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</si>
  <si>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</si>
  <si>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</si>
  <si>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</si>
  <si>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</si>
  <si>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Уточнение кодов бюджетной классификации</t>
  </si>
  <si>
    <t>52 1 A2 55190</t>
  </si>
  <si>
    <t>52 4 23 82530</t>
  </si>
  <si>
    <t>Организация и проведение праздничных мероприятий</t>
  </si>
  <si>
    <t xml:space="preserve">Перераспределение средств </t>
  </si>
  <si>
    <t>52 4 23 82300</t>
  </si>
  <si>
    <t>Мероприятия по развитию физической культуры и спорта</t>
  </si>
  <si>
    <t>Оценка имущества, признание прав и регулирование отношений муниципальной собственности</t>
  </si>
  <si>
    <t>52 4 21 80900</t>
  </si>
  <si>
    <t>03 14</t>
  </si>
  <si>
    <t>52 4 22 81190</t>
  </si>
  <si>
    <t>Мероприятия по обеспечению функционирования комплекса " Безопасный город"</t>
  </si>
  <si>
    <t>52 4 21 81610</t>
  </si>
  <si>
    <t>52 4 21 S6170</t>
  </si>
  <si>
    <t>Обеспечение сохранности автомобильных дорог местного значения и условий безопасного движения по ним</t>
  </si>
  <si>
    <t>Приобретение специализированной техники для предприятий жилищно-коммунального комплекса</t>
  </si>
  <si>
    <t>52 4 21 83250</t>
  </si>
  <si>
    <t>Поддержка малого и среднего предпринимательства</t>
  </si>
  <si>
    <t>04 01</t>
  </si>
  <si>
    <t>52 4 21 S3430</t>
  </si>
  <si>
    <t>Установление и описание местоположения границ территориальных зон</t>
  </si>
  <si>
    <t>52 4 21 81850</t>
  </si>
  <si>
    <t>Незапланированные расходы на оказание услуг по технической поддержке и системному сопровождению муниципального сегмента системы обеспечения вызова экстренных оперативных служб по единому номеру "112"</t>
  </si>
  <si>
    <t>Оплата договора на поставку тепла Орменский СДК в связи с передачей здания в  собственность района</t>
  </si>
  <si>
    <t xml:space="preserve">Ремонт фасада здания Выгоничского районного дома культуры муниципального бюджетного учреждения культуры «Выгоничское межпоселенческое культурно-досуговое объединение» </t>
  </si>
  <si>
    <t>Уменьшение на основании уведомления МБТ. Субсидия областного бюджета -79 312,00 рублей, софинансирование местного бюджета -7 844,05 рублей</t>
  </si>
  <si>
    <t>Приобретение грамот, канцелярских и хозяйственных товаров для проведения мероприятий</t>
  </si>
  <si>
    <t>Уточнение кодов бюджетной классификации с ВР 414</t>
  </si>
  <si>
    <t>Недостаток средств в связи с увеличением размера взносов на капитальный ремонт общего имущества в многоквартирных домах  на один квадратный метр общей площади помещения  на 2023 год.  В первоначально утвержденном бюджете размер взносов  планировался из расчета 7 рублей 50 копеек  на один квадратный метр.</t>
  </si>
  <si>
    <t>Недостаток средств на обслуживание трех видеокамер установленных в местах  остановки общественного транспорта</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</si>
  <si>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</si>
  <si>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 xml:space="preserve">Техническое обслуживание газового оборудования и проведение текущего ремонта квартир находящихся в казне. </t>
  </si>
  <si>
    <t xml:space="preserve">Изготовление 60 межевых планов земельных участков </t>
  </si>
  <si>
    <t>Остаток средств дорожного фонда на 01.01.2023 г.</t>
  </si>
  <si>
    <t>Изготовление технической документации объектов недвижимости ( Фок 51 774 рублей, газопроводы 75 000 рублей, теплосеть 10 000 рублей, водозаборные узлы 180 000 рублей)</t>
  </si>
  <si>
    <t>На проведение мероприятий в рамках реализации подпрограммы поддержки предпринимательства (приобретение информационных бюллетеней)</t>
  </si>
  <si>
    <t>Проведение спортивных соревнований (компенсация питания участникам соревнований 66 000,00 рублей,  приобретение ГСМ 50 000,00 рублей , призов, грамот 39 500,00 рублей)</t>
  </si>
  <si>
    <t>На капитальный ремонт здания Выгоничской межпоселенческой районной библиотеки ( крыльцо, фасад, отмостка) 2 007 500,17 рублей. На прохождение государственной экспертизы сметной документации 27 000,00 рублей, на  осуществление строительного контроля  40 000 рублей, корректировка сметы 10 000 рублей</t>
  </si>
  <si>
    <t>Уточнение кодов бюджетной классификации на  ВР 244  - 8 460,00 рублей
Проведение инженерных изысканий , разработка сметной документации, разработка технических условий 2 395 000,00 рублей по объектам:
" Реконструкция водозаборного узла в д. Хмелево",
"Строительство водозаборного узла в с. Карповка",
 "Реконструкция водозаборного узла по ул. Северная д. Орменка", 
"Реконструкция водозаборного узла по ул. Школьная с. Красное" .
Разработка проекта расчетной санитарно-защитной зоны для объекта " Локальные очистные сооружения мощностью 500 м.куб/сутки и канализационные сети в п. Выгоничи" 250 000 рублей</t>
  </si>
  <si>
    <t>Оборудование 4 общеобразовательных организаций оконечными устройствами системы передачи извещений "Струна - 5" и техническими средствами тревожной сигнализации   101 600,00 рублей,
 установка пожарной сигнализации в Лопушской СОШ 155 066,00 рублей</t>
  </si>
  <si>
    <t>Развитие сети учреждений культурно-досугового типа</t>
  </si>
  <si>
    <t>52 1 A1 55130</t>
  </si>
  <si>
    <t>Уменьшение на основании уведомления МБТ. Субсидия областного бюджета - 20 747 553,00 рублей, софинансирование местного бюджета - 209 572,00  рублей</t>
  </si>
  <si>
    <t>55 4 11 82370</t>
  </si>
  <si>
    <t>Организация временного трудоустройства несовершеннолетних граждан в возрасте от 14 до 18 лет</t>
  </si>
  <si>
    <t>07 07</t>
  </si>
  <si>
    <t>0409</t>
  </si>
  <si>
    <t>Увеличение на основании уведомления МБТ на государственную поддержку отрасли культуры в рамках регионального проекта "Творческие люди (Брянская область)" 106 383,00 рублей, софинансирование  местного бюджета 1 074,00 рублей</t>
  </si>
  <si>
    <t>Недостаток средств на оплату труда для организации временного трудоустройства несовершеннолетних граждан в возрасте от 14 до 18 лет в свободное от учебы время для трудоустройства 13 несовершеннолетних граждан</t>
  </si>
  <si>
    <t xml:space="preserve">В связи с увеличением размера взносов на капитальный ремонт общего имущества в многоквартирных домах  до 8 рублей 18 копеек на один квадратный метр общей площади помещения  на 2023 год .  В первоначально утвержденном бюджете размер взносов  планировался из расчета 7 рублей 50 копеек  на один квадратный метр </t>
  </si>
  <si>
    <t>Увеличение на основании уведомления МБТ на приобретение специализированной техники для предприятий жилищно-коммунального комплекса в объеме 7 500 000,00 рублей, софинансирование в размере 9% 741 758,24 рублей.</t>
  </si>
  <si>
    <t xml:space="preserve"> На оплату договоров по текущему содержанию и обслуживанию зданий (ст.225) 905 813,76, (ст.226) 440 000 рублей, приобретение ГСМ  650 000 рублей, приобретение хозяйственного инвентаря , посуды 165 000 рублей, приобретение спортивного инвентаря 157 600,00 рублей, ремонт и содержание автобусов 271 400,00 рублей</t>
  </si>
  <si>
    <t>Софинансирование объектов капитальных вложений муниципальной собственности</t>
  </si>
  <si>
    <t>52 4 21 S1270</t>
  </si>
  <si>
    <t>05 05</t>
  </si>
  <si>
    <t>52 4 21 S3480</t>
  </si>
  <si>
    <t>Строительство физкультурно-оздоровительного комплекса в н.п. Выгоничи Брянской области субсидия областного бюджета 98 036,14 рублей, софинансирование за счет средств местного бюджета 99 026,40 рублей</t>
  </si>
  <si>
    <t>Увеличение субсидии на основании уведомления МБТ  в размере 7 163 210,60 рублей по объекту " Капитальный ремонт автомобильной дороги по ул. Луговая в селе Палужье Выгоничского района Брянской области ".
Софинансирование в размере 708 449,40 рублей за счет остатка средств дорожного фонда на 01.01.2023 г.
Ремонт подъезда к с. Упорой Выгоничского муниципального района Брянской области 9 057 487,07 рублей,софинансирование в размере 895 795,43  рублей за счет остатка средств дорожного фонда на 01.01.2023 г.</t>
  </si>
  <si>
    <t>2023 год увеличение субсидия областного бюджета 3 749 396,08 рублей, софинансирование за счет местного бюджета 234 173,71 рубля по объекту Реконструкция системы водоснабжения в п. Деснянский Выгоничского района Брянской области
2025 год уменьшение субсидии на основании уведомления МБТ - 25 650 000,00 рублей</t>
  </si>
  <si>
    <t xml:space="preserve">Оборудование  9 дошкольных организаций оконечными устройствами системы передачи извещений "Струна - 5" и техническими средствами тревожной сигнализации.     Приобретение холодильного оборудования, жарочных шкафов, пылесоса  280 000 рублей </t>
  </si>
  <si>
    <t xml:space="preserve">Оборудование 7 общеобразовательных организаций оконечными устройствами системы передачи извещений "Струна - 5" и техническими средствами тревожной сигнализации.             Приобретение холодильника (ст.310) 35 000 рублей,  </t>
  </si>
  <si>
    <t>На оплату договоров по текущему содержанию и обслуживанию зданий  (ст.225) 900 973,60 рублей,  (ст.226) 417 000 рублей, приобретение  ГСМ 1 200  000 рублей, приобретение хозяйственного инвентаря , посуды  237 000 рублей, ремонт и содержание школьных  автобусов 165 826,29 рублей</t>
  </si>
  <si>
    <t xml:space="preserve">На оплату договоров по текущему содержанию и обслуживанию зданий дошкольных учреждений (ст.225 ) 333 317,73 рублей, (ст.226) 375 000 рублей, на приобретение мягкого и хозяйственного инвентаря  175 000 рублей,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</si>
</sst>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rgb="FF000000"/>
      <name val="Times New Roman"/>
    </font>
    <font>
      <sz val="11"/>
      <name val="Calibri"/>
      <family val="2"/>
      <scheme val="minor"/>
    </font>
    <font>
      <sz val="10"/>
      <color rgb="FF000000"/>
      <name val="Times New Roman"/>
      <family val="1"/>
      <charset val="204"/>
    </font>
    <font>
      <sz val="10"/>
      <color rgb="FF000000"/>
      <name val="Arial Cyr"/>
    </font>
    <font>
      <b/>
      <sz val="10"/>
      <color rgb="FF000000"/>
      <name val="Arial Cyr"/>
    </font>
    <font>
      <b/>
      <sz val="13"/>
      <name val="Times New Roman"/>
      <family val="1"/>
      <charset val="204"/>
    </font>
    <font>
      <sz val="13"/>
      <name val="Times New Roman"/>
      <family val="1"/>
      <charset val="204"/>
    </font>
    <font>
      <sz val="13"/>
      <color rgb="FFFF0000"/>
      <name val="Times New Roman"/>
      <family val="1"/>
      <charset val="204"/>
    </font>
    <font>
      <sz val="12"/>
      <name val="Times New Roman"/>
      <family val="1"/>
      <charset val="204"/>
    </font>
    <font>
      <sz val="12"/>
      <color rgb="FF000000"/>
      <name val="Times New Roman"/>
      <family val="1"/>
      <charset val="204"/>
    </font>
    <font>
      <b/>
      <sz val="12"/>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CCFF99"/>
        <bgColor indexed="64"/>
      </patternFill>
    </fill>
    <fill>
      <patternFill patternType="solid">
        <fgColor theme="0"/>
        <bgColor rgb="FFF5F5F5"/>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rgb="FF000000"/>
      </top>
      <bottom style="thin">
        <color rgb="FF000000"/>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s>
  <cellStyleXfs count="5">
    <xf numFmtId="0" fontId="0" fillId="0" borderId="0">
      <alignment vertical="top" wrapText="1"/>
    </xf>
    <xf numFmtId="0" fontId="1" fillId="0" borderId="0"/>
    <xf numFmtId="0" fontId="2" fillId="0" borderId="0">
      <alignment vertical="top" wrapText="1"/>
    </xf>
    <xf numFmtId="0" fontId="3" fillId="0" borderId="10">
      <alignment horizontal="left" wrapText="1"/>
    </xf>
    <xf numFmtId="0" fontId="4" fillId="0" borderId="12">
      <alignment vertical="top" wrapText="1"/>
    </xf>
  </cellStyleXfs>
  <cellXfs count="146">
    <xf numFmtId="0" fontId="0" fillId="0" borderId="0" xfId="0" applyFont="1" applyFill="1" applyAlignment="1">
      <alignment vertical="top" wrapText="1"/>
    </xf>
    <xf numFmtId="4" fontId="6" fillId="0" borderId="8" xfId="0" applyNumberFormat="1" applyFont="1" applyFill="1" applyBorder="1" applyAlignment="1">
      <alignment horizontal="left" vertical="center" wrapText="1"/>
    </xf>
    <xf numFmtId="4" fontId="6" fillId="0" borderId="0" xfId="0" applyNumberFormat="1" applyFont="1" applyFill="1" applyBorder="1" applyAlignment="1">
      <alignment horizontal="left" vertical="center" wrapText="1"/>
    </xf>
    <xf numFmtId="4" fontId="6" fillId="0" borderId="0" xfId="0" applyNumberFormat="1" applyFont="1" applyFill="1" applyAlignment="1">
      <alignment horizontal="left" vertical="center" wrapText="1"/>
    </xf>
    <xf numFmtId="0" fontId="6" fillId="0" borderId="0" xfId="0" applyFont="1" applyFill="1" applyAlignment="1">
      <alignment horizontal="left" vertical="center" wrapText="1"/>
    </xf>
    <xf numFmtId="0" fontId="6" fillId="0" borderId="0" xfId="0" applyFont="1" applyFill="1" applyAlignment="1">
      <alignment vertical="center" wrapText="1"/>
    </xf>
    <xf numFmtId="4" fontId="5" fillId="0" borderId="8" xfId="0" applyNumberFormat="1" applyFont="1" applyFill="1" applyBorder="1" applyAlignment="1">
      <alignment horizontal="left" vertical="center" wrapText="1"/>
    </xf>
    <xf numFmtId="4" fontId="5" fillId="0" borderId="0" xfId="0" applyNumberFormat="1" applyFont="1" applyFill="1" applyBorder="1" applyAlignment="1">
      <alignment horizontal="left" vertical="center" wrapText="1"/>
    </xf>
    <xf numFmtId="4" fontId="5" fillId="0" borderId="0" xfId="0" applyNumberFormat="1" applyFont="1" applyFill="1" applyAlignment="1">
      <alignment horizontal="left" vertical="center" wrapText="1"/>
    </xf>
    <xf numFmtId="0" fontId="5" fillId="0" borderId="0" xfId="0" applyFont="1" applyFill="1" applyAlignment="1">
      <alignment horizontal="left" vertical="center" wrapText="1"/>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6" fillId="2" borderId="6" xfId="0" applyFont="1" applyFill="1" applyBorder="1" applyAlignment="1">
      <alignment vertical="center" wrapText="1"/>
    </xf>
    <xf numFmtId="4" fontId="6" fillId="2" borderId="8" xfId="0" applyNumberFormat="1" applyFont="1" applyFill="1" applyBorder="1" applyAlignment="1">
      <alignment horizontal="left" vertical="center" wrapText="1"/>
    </xf>
    <xf numFmtId="4" fontId="6" fillId="2" borderId="0" xfId="0" applyNumberFormat="1" applyFont="1" applyFill="1" applyBorder="1" applyAlignment="1">
      <alignment horizontal="left" vertical="center" wrapText="1"/>
    </xf>
    <xf numFmtId="4" fontId="6" fillId="2" borderId="0" xfId="0" applyNumberFormat="1" applyFont="1" applyFill="1" applyAlignment="1">
      <alignment horizontal="left" vertical="center" wrapText="1"/>
    </xf>
    <xf numFmtId="0" fontId="6" fillId="2" borderId="0" xfId="0" applyFont="1" applyFill="1" applyAlignment="1">
      <alignment vertical="center" wrapText="1"/>
    </xf>
    <xf numFmtId="4" fontId="7" fillId="2" borderId="8" xfId="0" applyNumberFormat="1" applyFont="1" applyFill="1" applyBorder="1" applyAlignment="1">
      <alignment horizontal="left" vertical="center" wrapText="1"/>
    </xf>
    <xf numFmtId="0" fontId="6" fillId="2" borderId="9"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vertical="center" wrapText="1"/>
    </xf>
    <xf numFmtId="0" fontId="6" fillId="2" borderId="0" xfId="0" applyFont="1" applyFill="1" applyAlignment="1">
      <alignment horizontal="left" vertical="center" wrapText="1"/>
    </xf>
    <xf numFmtId="4" fontId="5" fillId="2" borderId="8" xfId="0" applyNumberFormat="1" applyFont="1" applyFill="1" applyBorder="1" applyAlignment="1">
      <alignment horizontal="left" vertical="center" wrapText="1"/>
    </xf>
    <xf numFmtId="4" fontId="5" fillId="2" borderId="0" xfId="0" applyNumberFormat="1" applyFont="1" applyFill="1" applyBorder="1" applyAlignment="1">
      <alignment horizontal="left" vertical="center" wrapText="1"/>
    </xf>
    <xf numFmtId="4" fontId="5" fillId="2" borderId="0" xfId="0" applyNumberFormat="1" applyFont="1" applyFill="1" applyAlignment="1">
      <alignment horizontal="lef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6" fillId="2" borderId="2" xfId="0" applyFont="1" applyFill="1" applyBorder="1" applyAlignment="1">
      <alignment horizontal="left" vertical="center" wrapText="1"/>
    </xf>
    <xf numFmtId="0" fontId="6" fillId="2" borderId="0" xfId="0" applyFont="1" applyFill="1" applyAlignment="1">
      <alignment horizontal="center" vertical="center" wrapText="1"/>
    </xf>
    <xf numFmtId="4" fontId="6" fillId="2" borderId="0" xfId="0" applyNumberFormat="1" applyFont="1" applyFill="1" applyAlignment="1">
      <alignment vertical="center" wrapText="1"/>
    </xf>
    <xf numFmtId="0" fontId="6" fillId="2" borderId="0" xfId="0" applyFont="1" applyFill="1" applyBorder="1" applyAlignment="1">
      <alignment vertical="center" wrapText="1"/>
    </xf>
    <xf numFmtId="0" fontId="6" fillId="0" borderId="0" xfId="0" applyFont="1" applyFill="1" applyBorder="1" applyAlignment="1">
      <alignment vertical="center" wrapText="1"/>
    </xf>
    <xf numFmtId="0" fontId="6" fillId="0" borderId="0" xfId="0" applyFont="1" applyFill="1" applyAlignment="1">
      <alignment horizontal="center" vertical="center" wrapText="1"/>
    </xf>
    <xf numFmtId="0" fontId="6" fillId="0" borderId="2" xfId="0" applyFont="1" applyFill="1" applyBorder="1" applyAlignment="1">
      <alignment vertical="center" wrapText="1"/>
    </xf>
    <xf numFmtId="0" fontId="6" fillId="3" borderId="11"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6" xfId="0" applyFont="1" applyFill="1" applyBorder="1" applyAlignment="1">
      <alignment vertical="center" wrapText="1"/>
    </xf>
    <xf numFmtId="4" fontId="6" fillId="3" borderId="8" xfId="0" applyNumberFormat="1" applyFont="1" applyFill="1" applyBorder="1" applyAlignment="1">
      <alignment horizontal="left" vertical="center" wrapText="1"/>
    </xf>
    <xf numFmtId="4" fontId="6" fillId="3" borderId="0" xfId="0" applyNumberFormat="1" applyFont="1" applyFill="1" applyBorder="1" applyAlignment="1">
      <alignment horizontal="left" vertical="center" wrapText="1"/>
    </xf>
    <xf numFmtId="4" fontId="6" fillId="3" borderId="0" xfId="0" applyNumberFormat="1" applyFont="1" applyFill="1" applyAlignment="1">
      <alignment horizontal="left" vertical="center" wrapText="1"/>
    </xf>
    <xf numFmtId="0" fontId="6" fillId="3" borderId="0" xfId="0" applyFont="1" applyFill="1" applyAlignment="1">
      <alignment vertical="center" wrapText="1"/>
    </xf>
    <xf numFmtId="3" fontId="8" fillId="2" borderId="2" xfId="0" applyNumberFormat="1" applyFont="1" applyFill="1" applyBorder="1" applyAlignment="1">
      <alignment horizontal="center" vertical="center" wrapText="1"/>
    </xf>
    <xf numFmtId="3" fontId="8" fillId="3" borderId="6" xfId="0" applyNumberFormat="1" applyFont="1" applyFill="1" applyBorder="1" applyAlignment="1">
      <alignment horizontal="center" vertical="center" wrapText="1"/>
    </xf>
    <xf numFmtId="3" fontId="8" fillId="3" borderId="2" xfId="0" applyNumberFormat="1" applyFont="1" applyFill="1" applyBorder="1" applyAlignment="1">
      <alignment horizontal="center" vertical="center" wrapText="1"/>
    </xf>
    <xf numFmtId="0" fontId="8" fillId="0" borderId="0" xfId="0" applyFont="1" applyFill="1" applyAlignment="1">
      <alignment vertical="center" wrapText="1"/>
    </xf>
    <xf numFmtId="0" fontId="8" fillId="0" borderId="0" xfId="0" applyFont="1" applyFill="1" applyAlignment="1">
      <alignment horizontal="center" vertical="center" wrapText="1"/>
    </xf>
    <xf numFmtId="3" fontId="6" fillId="2" borderId="6" xfId="0" applyNumberFormat="1" applyFont="1" applyFill="1" applyBorder="1" applyAlignment="1">
      <alignment horizontal="center" vertical="center" wrapText="1"/>
    </xf>
    <xf numFmtId="3" fontId="6" fillId="2" borderId="2"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6" fillId="2" borderId="7" xfId="0" applyFont="1" applyFill="1" applyBorder="1" applyAlignment="1">
      <alignment vertical="center" wrapText="1"/>
    </xf>
    <xf numFmtId="0" fontId="6" fillId="2" borderId="6" xfId="0" applyFont="1" applyFill="1" applyBorder="1" applyAlignment="1">
      <alignment vertical="center" wrapText="1"/>
    </xf>
    <xf numFmtId="0" fontId="6" fillId="4" borderId="2" xfId="0" applyFont="1" applyFill="1" applyBorder="1" applyAlignment="1">
      <alignment horizontal="center" vertical="center" wrapText="1"/>
    </xf>
    <xf numFmtId="0" fontId="6" fillId="4" borderId="2" xfId="0" applyFont="1" applyFill="1" applyBorder="1" applyAlignment="1">
      <alignment horizontal="left" vertical="center" wrapText="1"/>
    </xf>
    <xf numFmtId="3" fontId="6" fillId="4" borderId="2" xfId="0" applyNumberFormat="1" applyFont="1" applyFill="1" applyBorder="1" applyAlignment="1">
      <alignment horizontal="center" vertical="center" wrapText="1"/>
    </xf>
    <xf numFmtId="0" fontId="9" fillId="2" borderId="0" xfId="0" applyFont="1" applyFill="1" applyAlignment="1">
      <alignment horizontal="center" vertical="top" wrapText="1"/>
    </xf>
    <xf numFmtId="0" fontId="6" fillId="2" borderId="9" xfId="0" applyFont="1" applyFill="1" applyBorder="1" applyAlignment="1">
      <alignment horizontal="left" vertical="center" wrapText="1"/>
    </xf>
    <xf numFmtId="0" fontId="6" fillId="2" borderId="7" xfId="0" applyFont="1" applyFill="1" applyBorder="1" applyAlignment="1">
      <alignment horizontal="center" vertical="center" wrapText="1"/>
    </xf>
    <xf numFmtId="3" fontId="6" fillId="2" borderId="6" xfId="0" applyNumberFormat="1" applyFont="1" applyFill="1" applyBorder="1" applyAlignment="1">
      <alignment horizontal="center" vertical="center" wrapText="1"/>
    </xf>
    <xf numFmtId="0" fontId="9" fillId="0" borderId="0" xfId="0" applyFont="1" applyFill="1" applyAlignment="1">
      <alignment horizontal="center" vertical="top" wrapText="1"/>
    </xf>
    <xf numFmtId="4" fontId="6" fillId="2" borderId="8" xfId="0" applyNumberFormat="1" applyFont="1" applyFill="1" applyBorder="1" applyAlignment="1">
      <alignment vertical="center" wrapText="1"/>
    </xf>
    <xf numFmtId="4" fontId="6" fillId="2" borderId="0"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6" fillId="4" borderId="7" xfId="0" applyFont="1" applyFill="1" applyBorder="1" applyAlignment="1">
      <alignment horizontal="left" vertical="center" wrapText="1"/>
    </xf>
    <xf numFmtId="3" fontId="6" fillId="4" borderId="7" xfId="0" applyNumberFormat="1" applyFont="1" applyFill="1" applyBorder="1" applyAlignment="1">
      <alignment horizontal="center" vertical="center" wrapText="1"/>
    </xf>
    <xf numFmtId="0" fontId="6" fillId="2" borderId="8" xfId="0" applyFont="1" applyFill="1" applyBorder="1" applyAlignment="1">
      <alignment horizontal="left" vertical="center" wrapText="1"/>
    </xf>
    <xf numFmtId="3" fontId="6" fillId="2" borderId="11" xfId="0" applyNumberFormat="1" applyFont="1" applyFill="1" applyBorder="1" applyAlignment="1">
      <alignment horizontal="center" vertical="center" wrapText="1"/>
    </xf>
    <xf numFmtId="4" fontId="8" fillId="2" borderId="2" xfId="0" applyNumberFormat="1" applyFont="1" applyFill="1" applyBorder="1" applyAlignment="1">
      <alignment horizontal="right" vertical="center" wrapText="1"/>
    </xf>
    <xf numFmtId="4" fontId="8" fillId="2" borderId="3" xfId="0" applyNumberFormat="1" applyFont="1" applyFill="1" applyBorder="1" applyAlignment="1">
      <alignment horizontal="right" vertical="center" wrapText="1"/>
    </xf>
    <xf numFmtId="4" fontId="8" fillId="3" borderId="2" xfId="0" applyNumberFormat="1" applyFont="1" applyFill="1" applyBorder="1" applyAlignment="1">
      <alignment horizontal="right" vertical="center" wrapText="1"/>
    </xf>
    <xf numFmtId="4" fontId="8" fillId="3" borderId="3" xfId="0" applyNumberFormat="1" applyFont="1" applyFill="1" applyBorder="1" applyAlignment="1">
      <alignment horizontal="right" vertical="center" wrapText="1"/>
    </xf>
    <xf numFmtId="4" fontId="6" fillId="2" borderId="2" xfId="0" applyNumberFormat="1" applyFont="1" applyFill="1" applyBorder="1" applyAlignment="1">
      <alignment horizontal="right" vertical="center" wrapText="1"/>
    </xf>
    <xf numFmtId="4" fontId="6" fillId="2" borderId="3" xfId="0" applyNumberFormat="1" applyFont="1" applyFill="1" applyBorder="1" applyAlignment="1">
      <alignment horizontal="right" vertical="center" wrapText="1"/>
    </xf>
    <xf numFmtId="4" fontId="5" fillId="2" borderId="2" xfId="0" applyNumberFormat="1" applyFont="1" applyFill="1" applyBorder="1" applyAlignment="1">
      <alignment horizontal="right" vertical="center" wrapText="1"/>
    </xf>
    <xf numFmtId="4" fontId="5" fillId="2" borderId="3" xfId="0" applyNumberFormat="1" applyFont="1" applyFill="1" applyBorder="1" applyAlignment="1">
      <alignment horizontal="right" vertical="center" wrapText="1"/>
    </xf>
    <xf numFmtId="4" fontId="6" fillId="2" borderId="6" xfId="0" applyNumberFormat="1" applyFont="1" applyFill="1" applyBorder="1" applyAlignment="1">
      <alignment horizontal="right" vertical="center" wrapText="1"/>
    </xf>
    <xf numFmtId="4" fontId="6" fillId="2" borderId="9" xfId="0" applyNumberFormat="1" applyFont="1" applyFill="1" applyBorder="1" applyAlignment="1">
      <alignment horizontal="right" vertical="center" wrapText="1"/>
    </xf>
    <xf numFmtId="0" fontId="5" fillId="2" borderId="4" xfId="0" applyFont="1" applyFill="1" applyBorder="1" applyAlignment="1">
      <alignment horizontal="right" vertical="center" wrapText="1"/>
    </xf>
    <xf numFmtId="4" fontId="6" fillId="2" borderId="0" xfId="0" applyNumberFormat="1" applyFont="1" applyFill="1" applyAlignment="1">
      <alignment horizontal="right" vertical="center" wrapText="1"/>
    </xf>
    <xf numFmtId="0" fontId="6" fillId="2" borderId="0" xfId="0" applyFont="1" applyFill="1" applyAlignment="1">
      <alignment horizontal="right" vertical="center" wrapText="1"/>
    </xf>
    <xf numFmtId="0" fontId="6" fillId="2" borderId="0" xfId="0" applyFont="1" applyFill="1" applyBorder="1" applyAlignment="1">
      <alignment horizontal="right" vertical="center" wrapText="1"/>
    </xf>
    <xf numFmtId="2" fontId="6" fillId="2" borderId="0" xfId="0" applyNumberFormat="1" applyFont="1" applyFill="1" applyAlignment="1">
      <alignment horizontal="right" vertical="center" wrapText="1"/>
    </xf>
    <xf numFmtId="4" fontId="5" fillId="2" borderId="0" xfId="0" applyNumberFormat="1" applyFont="1" applyFill="1" applyAlignment="1">
      <alignment horizontal="right" vertical="center" wrapText="1"/>
    </xf>
    <xf numFmtId="0" fontId="6" fillId="0" borderId="0" xfId="0" applyFont="1" applyFill="1" applyAlignment="1">
      <alignment horizontal="right" vertical="center" wrapText="1"/>
    </xf>
    <xf numFmtId="0" fontId="6" fillId="0" borderId="0" xfId="0" applyFont="1" applyFill="1" applyBorder="1" applyAlignment="1">
      <alignment horizontal="right" vertical="center" wrapText="1"/>
    </xf>
    <xf numFmtId="0" fontId="8" fillId="0" borderId="0" xfId="0" applyFont="1" applyFill="1" applyAlignment="1">
      <alignment horizontal="right" vertical="center" wrapText="1"/>
    </xf>
    <xf numFmtId="0" fontId="8" fillId="0" borderId="0"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3" fontId="6" fillId="2" borderId="6" xfId="0" applyNumberFormat="1" applyFont="1" applyFill="1" applyBorder="1" applyAlignment="1">
      <alignment horizontal="center" vertical="center" wrapText="1"/>
    </xf>
    <xf numFmtId="0" fontId="5" fillId="2" borderId="2" xfId="0" applyFont="1" applyFill="1" applyBorder="1" applyAlignment="1">
      <alignment vertical="center" wrapText="1"/>
    </xf>
    <xf numFmtId="0" fontId="6" fillId="2" borderId="7" xfId="0" applyFont="1" applyFill="1" applyBorder="1" applyAlignment="1">
      <alignment vertical="center" wrapText="1"/>
    </xf>
    <xf numFmtId="0" fontId="6" fillId="2" borderId="6" xfId="0" applyFont="1" applyFill="1" applyBorder="1" applyAlignment="1">
      <alignment vertical="center" wrapText="1"/>
    </xf>
    <xf numFmtId="49" fontId="6" fillId="2" borderId="11" xfId="0" applyNumberFormat="1" applyFont="1" applyFill="1" applyBorder="1" applyAlignment="1">
      <alignment horizontal="center" vertical="center" wrapText="1"/>
    </xf>
    <xf numFmtId="0" fontId="6" fillId="2" borderId="11" xfId="0" applyFont="1" applyFill="1" applyBorder="1" applyAlignment="1">
      <alignment horizontal="left" vertical="center" wrapText="1"/>
    </xf>
    <xf numFmtId="49" fontId="6" fillId="2" borderId="2" xfId="0"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NumberFormat="1" applyFont="1" applyFill="1" applyBorder="1" applyAlignment="1">
      <alignment horizontal="center" vertical="center" wrapText="1"/>
    </xf>
    <xf numFmtId="0" fontId="6" fillId="2" borderId="11" xfId="0" applyFont="1" applyFill="1" applyBorder="1" applyAlignment="1">
      <alignment vertical="center" wrapText="1"/>
    </xf>
    <xf numFmtId="4" fontId="6" fillId="4" borderId="2" xfId="0" applyNumberFormat="1" applyFont="1" applyFill="1" applyBorder="1" applyAlignment="1">
      <alignment horizontal="right" vertical="center" wrapText="1"/>
    </xf>
    <xf numFmtId="0" fontId="6" fillId="4" borderId="2" xfId="0" applyFont="1" applyFill="1" applyBorder="1" applyAlignment="1">
      <alignment vertical="center" wrapText="1"/>
    </xf>
    <xf numFmtId="4" fontId="6" fillId="4" borderId="3" xfId="0" applyNumberFormat="1" applyFont="1" applyFill="1" applyBorder="1" applyAlignment="1">
      <alignment horizontal="right" vertical="center" wrapText="1"/>
    </xf>
    <xf numFmtId="0" fontId="6" fillId="2" borderId="7"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3" fontId="6" fillId="2" borderId="7" xfId="0" applyNumberFormat="1" applyFont="1" applyFill="1" applyBorder="1" applyAlignment="1">
      <alignment horizontal="center" vertical="center" wrapText="1"/>
    </xf>
    <xf numFmtId="3" fontId="6" fillId="2" borderId="6" xfId="0" applyNumberFormat="1" applyFont="1" applyFill="1" applyBorder="1" applyAlignment="1">
      <alignment horizontal="center" vertical="center" wrapText="1"/>
    </xf>
    <xf numFmtId="0" fontId="0" fillId="0" borderId="6" xfId="0" applyFont="1" applyFill="1" applyBorder="1" applyAlignment="1">
      <alignment horizontal="center" vertical="center" wrapText="1"/>
    </xf>
    <xf numFmtId="4" fontId="6" fillId="2" borderId="7" xfId="0" applyNumberFormat="1" applyFont="1" applyFill="1" applyBorder="1" applyAlignment="1">
      <alignment horizontal="right" vertical="center" wrapText="1"/>
    </xf>
    <xf numFmtId="0" fontId="0" fillId="0" borderId="6" xfId="0" applyFont="1" applyFill="1" applyBorder="1" applyAlignment="1">
      <alignment horizontal="righ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6" fillId="2" borderId="7" xfId="0" applyFont="1" applyFill="1" applyBorder="1" applyAlignment="1">
      <alignment vertical="center" wrapText="1"/>
    </xf>
    <xf numFmtId="0" fontId="6" fillId="2" borderId="6" xfId="0" applyFont="1" applyFill="1" applyBorder="1" applyAlignment="1">
      <alignment vertical="center" wrapText="1"/>
    </xf>
    <xf numFmtId="49" fontId="6" fillId="2" borderId="11" xfId="0" applyNumberFormat="1" applyFont="1" applyFill="1" applyBorder="1" applyAlignment="1">
      <alignment horizontal="center" vertical="center" wrapText="1"/>
    </xf>
    <xf numFmtId="0" fontId="6" fillId="2" borderId="11" xfId="0" applyFont="1" applyFill="1" applyBorder="1" applyAlignment="1">
      <alignment horizontal="left" vertical="center" wrapText="1"/>
    </xf>
    <xf numFmtId="49" fontId="6" fillId="2" borderId="2" xfId="0"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2" xfId="0" applyFont="1" applyFill="1" applyBorder="1" applyAlignment="1">
      <alignment vertical="center" wrapText="1"/>
    </xf>
    <xf numFmtId="0" fontId="10" fillId="0" borderId="2" xfId="0" applyFont="1" applyFill="1" applyBorder="1" applyAlignment="1">
      <alignment horizontal="right" vertical="center" wrapText="1"/>
    </xf>
    <xf numFmtId="0" fontId="10" fillId="0" borderId="3" xfId="0" applyFont="1" applyFill="1" applyBorder="1" applyAlignment="1">
      <alignment horizontal="right" vertical="center" wrapText="1"/>
    </xf>
    <xf numFmtId="0" fontId="5"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3" fontId="8" fillId="2" borderId="7" xfId="0" applyNumberFormat="1" applyFont="1" applyFill="1" applyBorder="1" applyAlignment="1">
      <alignment horizontal="center" vertical="center" wrapText="1"/>
    </xf>
    <xf numFmtId="3" fontId="8" fillId="2" borderId="6" xfId="0" applyNumberFormat="1" applyFont="1" applyFill="1" applyBorder="1" applyAlignment="1">
      <alignment horizontal="center" vertical="center" wrapText="1"/>
    </xf>
    <xf numFmtId="3" fontId="8" fillId="2" borderId="11" xfId="0" applyNumberFormat="1" applyFont="1" applyFill="1" applyBorder="1" applyAlignment="1">
      <alignment horizontal="center" vertical="center" wrapText="1"/>
    </xf>
    <xf numFmtId="0" fontId="6" fillId="2" borderId="11" xfId="0" applyNumberFormat="1" applyFont="1" applyFill="1" applyBorder="1" applyAlignment="1">
      <alignment horizontal="center" vertical="center" wrapText="1"/>
    </xf>
    <xf numFmtId="0" fontId="6" fillId="2" borderId="11" xfId="0" applyFont="1" applyFill="1" applyBorder="1" applyAlignment="1">
      <alignment vertical="center" wrapText="1"/>
    </xf>
  </cellXfs>
  <cellStyles count="5">
    <cellStyle name="Normal_data" xfId="1"/>
    <cellStyle name="xl31" xfId="4"/>
    <cellStyle name="xl40" xfId="3"/>
    <cellStyle name="Обычный" xfId="0" builtinId="0"/>
    <cellStyle name="Обычный 2" xfId="2"/>
  </cellStyles>
  <dxfs count="0"/>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88"/>
  <sheetViews>
    <sheetView tabSelected="1" topLeftCell="A23" zoomScale="70" zoomScaleNormal="70" zoomScaleSheetLayoutView="40" workbookViewId="0">
      <selection activeCell="U31" sqref="U31"/>
    </sheetView>
  </sheetViews>
  <sheetFormatPr defaultRowHeight="16.5" x14ac:dyDescent="0.2"/>
  <cols>
    <col min="1" max="1" width="9.83203125" style="32" customWidth="1"/>
    <col min="2" max="2" width="20.1640625" style="32" customWidth="1"/>
    <col min="3" max="3" width="76" style="5" customWidth="1"/>
    <col min="4" max="4" width="14.1640625" style="46" customWidth="1"/>
    <col min="5" max="5" width="17.5" style="46" customWidth="1"/>
    <col min="6" max="6" width="25.6640625" style="88" customWidth="1"/>
    <col min="7" max="8" width="24.5" style="88" customWidth="1"/>
    <col min="9" max="9" width="80.5" style="33" customWidth="1"/>
    <col min="10" max="10" width="26.33203125" style="1" hidden="1" customWidth="1"/>
    <col min="11" max="11" width="28.33203125" style="2" hidden="1" customWidth="1"/>
    <col min="12" max="12" width="27.33203125" style="2" hidden="1" customWidth="1"/>
    <col min="13" max="13" width="27.6640625" style="3" hidden="1" customWidth="1"/>
    <col min="14" max="14" width="26.5" style="3" hidden="1" customWidth="1"/>
    <col min="15" max="15" width="22.6640625" style="3" hidden="1" customWidth="1"/>
    <col min="16" max="16" width="22.33203125" style="3" hidden="1" customWidth="1"/>
    <col min="17" max="17" width="11.83203125" style="3" hidden="1" customWidth="1"/>
    <col min="18" max="18" width="17.83203125" style="4" customWidth="1"/>
    <col min="19" max="19" width="41.6640625" style="5" customWidth="1"/>
    <col min="20" max="20" width="12.6640625" style="5" customWidth="1"/>
    <col min="21" max="16384" width="9.33203125" style="5"/>
  </cols>
  <sheetData>
    <row r="1" spans="1:34" x14ac:dyDescent="0.2">
      <c r="A1" s="134" t="s">
        <v>83</v>
      </c>
      <c r="B1" s="134"/>
      <c r="C1" s="134"/>
      <c r="D1" s="134"/>
      <c r="E1" s="134"/>
      <c r="F1" s="134"/>
      <c r="G1" s="134"/>
      <c r="H1" s="134"/>
      <c r="I1" s="135"/>
    </row>
    <row r="2" spans="1:34" s="10" customFormat="1" x14ac:dyDescent="0.2">
      <c r="A2" s="139" t="s">
        <v>7</v>
      </c>
      <c r="B2" s="139" t="s">
        <v>8</v>
      </c>
      <c r="C2" s="139" t="s">
        <v>0</v>
      </c>
      <c r="D2" s="140" t="s">
        <v>1</v>
      </c>
      <c r="E2" s="140" t="s">
        <v>2</v>
      </c>
      <c r="F2" s="137">
        <v>2023</v>
      </c>
      <c r="G2" s="137">
        <v>2024</v>
      </c>
      <c r="H2" s="138">
        <v>2025</v>
      </c>
      <c r="I2" s="139"/>
      <c r="J2" s="6"/>
      <c r="K2" s="7"/>
      <c r="L2" s="7"/>
      <c r="M2" s="8"/>
      <c r="N2" s="8"/>
      <c r="O2" s="8"/>
      <c r="P2" s="8"/>
      <c r="Q2" s="8"/>
      <c r="R2" s="9"/>
    </row>
    <row r="3" spans="1:34" s="10" customFormat="1" x14ac:dyDescent="0.2">
      <c r="A3" s="139"/>
      <c r="B3" s="139"/>
      <c r="C3" s="139"/>
      <c r="D3" s="140"/>
      <c r="E3" s="140"/>
      <c r="F3" s="137"/>
      <c r="G3" s="137"/>
      <c r="H3" s="138"/>
      <c r="I3" s="139"/>
      <c r="J3" s="6"/>
      <c r="K3" s="7"/>
      <c r="L3" s="7"/>
      <c r="M3" s="8"/>
      <c r="N3" s="8"/>
      <c r="O3" s="8"/>
      <c r="P3" s="8"/>
      <c r="Q3" s="8"/>
      <c r="R3" s="9"/>
    </row>
    <row r="4" spans="1:34" s="10" customFormat="1" x14ac:dyDescent="0.2">
      <c r="A4" s="139"/>
      <c r="B4" s="139"/>
      <c r="C4" s="139"/>
      <c r="D4" s="140"/>
      <c r="E4" s="140"/>
      <c r="F4" s="137"/>
      <c r="G4" s="137"/>
      <c r="H4" s="138"/>
      <c r="I4" s="139"/>
      <c r="J4" s="6"/>
      <c r="K4" s="7"/>
      <c r="L4" s="7"/>
      <c r="M4" s="8"/>
      <c r="N4" s="8"/>
      <c r="O4" s="8"/>
      <c r="P4" s="8"/>
      <c r="Q4" s="8"/>
      <c r="R4" s="9"/>
    </row>
    <row r="5" spans="1:34" s="11" customFormat="1" x14ac:dyDescent="0.2">
      <c r="A5" s="136" t="s">
        <v>15</v>
      </c>
      <c r="B5" s="136"/>
      <c r="C5" s="136"/>
      <c r="D5" s="136"/>
      <c r="E5" s="136"/>
      <c r="F5" s="136"/>
      <c r="G5" s="136"/>
      <c r="H5" s="136"/>
      <c r="I5" s="136"/>
      <c r="J5" s="6"/>
      <c r="K5" s="7"/>
      <c r="L5" s="7"/>
      <c r="M5" s="8"/>
      <c r="N5" s="8"/>
      <c r="O5" s="8"/>
      <c r="P5" s="8"/>
      <c r="Q5" s="8"/>
      <c r="R5" s="9"/>
    </row>
    <row r="6" spans="1:34" s="11" customFormat="1" x14ac:dyDescent="0.2">
      <c r="A6" s="136" t="s">
        <v>9</v>
      </c>
      <c r="B6" s="136"/>
      <c r="C6" s="136"/>
      <c r="D6" s="136"/>
      <c r="E6" s="136"/>
      <c r="F6" s="136"/>
      <c r="G6" s="136"/>
      <c r="H6" s="136"/>
      <c r="I6" s="136"/>
      <c r="J6" s="6"/>
      <c r="K6" s="7"/>
      <c r="L6" s="7"/>
      <c r="M6" s="8"/>
      <c r="N6" s="8"/>
      <c r="O6" s="8"/>
      <c r="P6" s="8"/>
      <c r="Q6" s="8"/>
      <c r="R6" s="9"/>
    </row>
    <row r="7" spans="1:34" s="16" customFormat="1" hidden="1" x14ac:dyDescent="0.2">
      <c r="A7" s="110">
        <v>852</v>
      </c>
      <c r="B7" s="110" t="s">
        <v>19</v>
      </c>
      <c r="C7" s="108" t="s">
        <v>18</v>
      </c>
      <c r="D7" s="141" t="s">
        <v>20</v>
      </c>
      <c r="E7" s="42">
        <v>121</v>
      </c>
      <c r="F7" s="70"/>
      <c r="G7" s="70">
        <v>0</v>
      </c>
      <c r="H7" s="71">
        <v>0</v>
      </c>
      <c r="I7" s="12"/>
      <c r="J7" s="13"/>
      <c r="K7" s="14"/>
      <c r="L7" s="14"/>
      <c r="M7" s="15"/>
      <c r="N7" s="15"/>
      <c r="O7" s="15"/>
      <c r="P7" s="15"/>
      <c r="Q7" s="15"/>
      <c r="R7" s="4"/>
      <c r="S7" s="5"/>
      <c r="T7" s="5"/>
      <c r="U7" s="5"/>
      <c r="V7" s="5"/>
      <c r="W7" s="5"/>
      <c r="X7" s="5"/>
      <c r="Y7" s="5"/>
      <c r="Z7" s="5"/>
      <c r="AA7" s="5"/>
      <c r="AB7" s="5"/>
      <c r="AC7" s="5"/>
      <c r="AD7" s="5"/>
      <c r="AE7" s="5"/>
      <c r="AF7" s="5"/>
      <c r="AG7" s="5"/>
      <c r="AH7" s="5"/>
    </row>
    <row r="8" spans="1:34" s="16" customFormat="1" hidden="1" x14ac:dyDescent="0.2">
      <c r="A8" s="133"/>
      <c r="B8" s="133"/>
      <c r="C8" s="131"/>
      <c r="D8" s="143"/>
      <c r="E8" s="42">
        <v>129</v>
      </c>
      <c r="F8" s="70"/>
      <c r="G8" s="70">
        <v>0</v>
      </c>
      <c r="H8" s="71">
        <v>0</v>
      </c>
      <c r="I8" s="12"/>
      <c r="J8" s="13"/>
      <c r="K8" s="14"/>
      <c r="L8" s="14"/>
      <c r="M8" s="15"/>
      <c r="N8" s="15"/>
      <c r="O8" s="15"/>
      <c r="P8" s="15"/>
      <c r="Q8" s="15"/>
      <c r="R8" s="4"/>
      <c r="S8" s="5"/>
      <c r="T8" s="5"/>
      <c r="U8" s="5"/>
      <c r="V8" s="5"/>
      <c r="W8" s="5"/>
      <c r="X8" s="5"/>
      <c r="Y8" s="5"/>
      <c r="Z8" s="5"/>
      <c r="AA8" s="5"/>
      <c r="AB8" s="5"/>
      <c r="AC8" s="5"/>
      <c r="AD8" s="5"/>
      <c r="AE8" s="5"/>
      <c r="AF8" s="5"/>
      <c r="AG8" s="5"/>
      <c r="AH8" s="5"/>
    </row>
    <row r="9" spans="1:34" s="16" customFormat="1" hidden="1" x14ac:dyDescent="0.2">
      <c r="A9" s="111"/>
      <c r="B9" s="111"/>
      <c r="C9" s="109"/>
      <c r="D9" s="142"/>
      <c r="E9" s="42">
        <v>244</v>
      </c>
      <c r="F9" s="70"/>
      <c r="G9" s="70">
        <v>0</v>
      </c>
      <c r="H9" s="71">
        <v>0</v>
      </c>
      <c r="I9" s="12"/>
      <c r="J9" s="17"/>
      <c r="K9" s="14"/>
      <c r="L9" s="14"/>
      <c r="M9" s="15"/>
      <c r="N9" s="15"/>
      <c r="O9" s="15"/>
      <c r="P9" s="15"/>
      <c r="Q9" s="15"/>
      <c r="R9" s="4"/>
      <c r="S9" s="5"/>
      <c r="T9" s="5"/>
      <c r="U9" s="5"/>
      <c r="V9" s="5"/>
      <c r="W9" s="5"/>
      <c r="X9" s="5"/>
      <c r="Y9" s="5"/>
      <c r="Z9" s="5"/>
      <c r="AA9" s="5"/>
      <c r="AB9" s="5"/>
      <c r="AC9" s="5"/>
      <c r="AD9" s="5"/>
      <c r="AE9" s="5"/>
      <c r="AF9" s="5"/>
      <c r="AG9" s="5"/>
      <c r="AH9" s="5"/>
    </row>
    <row r="10" spans="1:34" s="16" customFormat="1" hidden="1" x14ac:dyDescent="0.2">
      <c r="A10" s="110">
        <v>852</v>
      </c>
      <c r="B10" s="110" t="s">
        <v>52</v>
      </c>
      <c r="C10" s="128" t="s">
        <v>53</v>
      </c>
      <c r="D10" s="141" t="s">
        <v>20</v>
      </c>
      <c r="E10" s="42">
        <v>121</v>
      </c>
      <c r="F10" s="70"/>
      <c r="G10" s="70">
        <v>0</v>
      </c>
      <c r="H10" s="71">
        <v>0</v>
      </c>
      <c r="I10" s="128"/>
      <c r="J10" s="13"/>
      <c r="K10" s="14"/>
      <c r="L10" s="14"/>
      <c r="M10" s="15"/>
      <c r="N10" s="15"/>
      <c r="O10" s="15"/>
      <c r="P10" s="15"/>
      <c r="Q10" s="15"/>
      <c r="R10" s="4"/>
      <c r="S10" s="5"/>
      <c r="T10" s="5"/>
      <c r="U10" s="5"/>
      <c r="V10" s="5"/>
      <c r="W10" s="5"/>
      <c r="X10" s="5"/>
      <c r="Y10" s="5"/>
      <c r="Z10" s="5"/>
      <c r="AA10" s="5"/>
      <c r="AB10" s="5"/>
      <c r="AC10" s="5"/>
      <c r="AD10" s="5"/>
      <c r="AE10" s="5"/>
      <c r="AF10" s="5"/>
      <c r="AG10" s="5"/>
      <c r="AH10" s="5"/>
    </row>
    <row r="11" spans="1:34" s="16" customFormat="1" hidden="1" x14ac:dyDescent="0.2">
      <c r="A11" s="111"/>
      <c r="B11" s="111"/>
      <c r="C11" s="129"/>
      <c r="D11" s="142"/>
      <c r="E11" s="42">
        <v>129</v>
      </c>
      <c r="F11" s="70"/>
      <c r="G11" s="70">
        <v>0</v>
      </c>
      <c r="H11" s="71">
        <v>0</v>
      </c>
      <c r="I11" s="129"/>
      <c r="J11" s="13"/>
      <c r="K11" s="14"/>
      <c r="L11" s="14"/>
      <c r="M11" s="15"/>
      <c r="N11" s="15"/>
      <c r="O11" s="15"/>
      <c r="P11" s="15"/>
      <c r="Q11" s="15"/>
      <c r="R11" s="4"/>
      <c r="S11" s="5"/>
      <c r="T11" s="5"/>
      <c r="U11" s="5"/>
      <c r="V11" s="5"/>
      <c r="W11" s="5"/>
      <c r="X11" s="5"/>
      <c r="Y11" s="5"/>
      <c r="Z11" s="5"/>
      <c r="AA11" s="5"/>
      <c r="AB11" s="5"/>
      <c r="AC11" s="5"/>
      <c r="AD11" s="5"/>
      <c r="AE11" s="5"/>
      <c r="AF11" s="5"/>
      <c r="AG11" s="5"/>
      <c r="AH11" s="5"/>
    </row>
    <row r="12" spans="1:34" s="41" customFormat="1" ht="148.5" hidden="1" x14ac:dyDescent="0.2">
      <c r="A12" s="34">
        <v>852</v>
      </c>
      <c r="B12" s="35" t="s">
        <v>96</v>
      </c>
      <c r="C12" s="36" t="s">
        <v>95</v>
      </c>
      <c r="D12" s="43" t="s">
        <v>20</v>
      </c>
      <c r="E12" s="44">
        <v>244</v>
      </c>
      <c r="F12" s="72">
        <v>-200</v>
      </c>
      <c r="G12" s="72">
        <v>0</v>
      </c>
      <c r="H12" s="73">
        <v>0</v>
      </c>
      <c r="I12" s="37" t="s">
        <v>99</v>
      </c>
      <c r="J12" s="38"/>
      <c r="K12" s="39"/>
      <c r="L12" s="39"/>
      <c r="M12" s="40"/>
      <c r="N12" s="40"/>
      <c r="O12" s="40"/>
      <c r="P12" s="40"/>
      <c r="Q12" s="40"/>
      <c r="R12" s="4"/>
      <c r="S12" s="5"/>
      <c r="T12" s="5"/>
      <c r="U12" s="5"/>
      <c r="V12" s="5"/>
      <c r="W12" s="5"/>
      <c r="X12" s="5"/>
      <c r="Y12" s="5"/>
      <c r="Z12" s="5"/>
      <c r="AA12" s="5"/>
      <c r="AB12" s="5"/>
      <c r="AC12" s="5"/>
      <c r="AD12" s="5"/>
      <c r="AE12" s="5"/>
      <c r="AF12" s="5"/>
      <c r="AG12" s="5"/>
      <c r="AH12" s="5"/>
    </row>
    <row r="13" spans="1:34" s="41" customFormat="1" ht="181.5" hidden="1" x14ac:dyDescent="0.2">
      <c r="A13" s="34">
        <v>852</v>
      </c>
      <c r="B13" s="35" t="s">
        <v>98</v>
      </c>
      <c r="C13" s="36" t="s">
        <v>97</v>
      </c>
      <c r="D13" s="43" t="s">
        <v>20</v>
      </c>
      <c r="E13" s="44">
        <v>244</v>
      </c>
      <c r="F13" s="72">
        <v>200</v>
      </c>
      <c r="G13" s="72">
        <v>0</v>
      </c>
      <c r="H13" s="73">
        <v>0</v>
      </c>
      <c r="I13" s="37" t="s">
        <v>99</v>
      </c>
      <c r="J13" s="38"/>
      <c r="K13" s="39"/>
      <c r="L13" s="39"/>
      <c r="M13" s="40"/>
      <c r="N13" s="40"/>
      <c r="O13" s="40"/>
      <c r="P13" s="40"/>
      <c r="Q13" s="40"/>
      <c r="R13" s="4"/>
      <c r="S13" s="5"/>
      <c r="T13" s="5"/>
      <c r="U13" s="5"/>
      <c r="V13" s="5"/>
      <c r="W13" s="5"/>
      <c r="X13" s="5"/>
      <c r="Y13" s="5"/>
      <c r="Z13" s="5"/>
      <c r="AA13" s="5"/>
      <c r="AB13" s="5"/>
      <c r="AC13" s="5"/>
      <c r="AD13" s="5"/>
      <c r="AE13" s="5"/>
      <c r="AF13" s="5"/>
      <c r="AG13" s="5"/>
      <c r="AH13" s="5"/>
    </row>
    <row r="14" spans="1:34" s="16" customFormat="1" ht="66" x14ac:dyDescent="0.2">
      <c r="A14" s="50">
        <v>852</v>
      </c>
      <c r="B14" s="19" t="s">
        <v>107</v>
      </c>
      <c r="C14" s="18" t="s">
        <v>106</v>
      </c>
      <c r="D14" s="47" t="s">
        <v>17</v>
      </c>
      <c r="E14" s="48">
        <v>244</v>
      </c>
      <c r="F14" s="74">
        <f>51774+180000+10000+75000</f>
        <v>316774</v>
      </c>
      <c r="G14" s="74">
        <v>0</v>
      </c>
      <c r="H14" s="75">
        <v>0</v>
      </c>
      <c r="I14" s="54" t="s">
        <v>133</v>
      </c>
      <c r="J14" s="13"/>
      <c r="K14" s="14"/>
      <c r="L14" s="14"/>
      <c r="M14" s="15"/>
      <c r="N14" s="15"/>
      <c r="O14" s="15"/>
      <c r="P14" s="15"/>
      <c r="Q14" s="15"/>
      <c r="R14" s="4"/>
      <c r="S14" s="5"/>
      <c r="T14" s="5"/>
      <c r="U14" s="5"/>
      <c r="V14" s="5"/>
      <c r="W14" s="5"/>
      <c r="X14" s="5"/>
      <c r="Y14" s="5"/>
      <c r="Z14" s="5"/>
      <c r="AA14" s="5"/>
      <c r="AB14" s="5"/>
      <c r="AC14" s="5"/>
      <c r="AD14" s="5"/>
      <c r="AE14" s="5"/>
      <c r="AF14" s="5"/>
      <c r="AG14" s="5"/>
      <c r="AH14" s="5"/>
    </row>
    <row r="15" spans="1:34" s="16" customFormat="1" ht="49.5" hidden="1" x14ac:dyDescent="0.2">
      <c r="A15" s="50">
        <v>852</v>
      </c>
      <c r="B15" s="19" t="s">
        <v>43</v>
      </c>
      <c r="C15" s="18" t="s">
        <v>44</v>
      </c>
      <c r="D15" s="47" t="s">
        <v>17</v>
      </c>
      <c r="E15" s="48">
        <v>244</v>
      </c>
      <c r="F15" s="74"/>
      <c r="G15" s="74">
        <v>0</v>
      </c>
      <c r="H15" s="75">
        <v>0</v>
      </c>
      <c r="I15" s="53"/>
      <c r="J15" s="13"/>
      <c r="K15" s="14"/>
      <c r="L15" s="14"/>
      <c r="M15" s="15"/>
      <c r="N15" s="15"/>
      <c r="O15" s="15"/>
      <c r="P15" s="15"/>
      <c r="Q15" s="15"/>
      <c r="R15" s="4"/>
      <c r="S15" s="5"/>
      <c r="T15" s="5"/>
      <c r="U15" s="5"/>
      <c r="V15" s="5"/>
      <c r="W15" s="5"/>
      <c r="X15" s="5"/>
      <c r="Y15" s="5"/>
      <c r="Z15" s="5"/>
      <c r="AA15" s="5"/>
      <c r="AB15" s="5"/>
      <c r="AC15" s="5"/>
      <c r="AD15" s="5"/>
      <c r="AE15" s="5"/>
      <c r="AF15" s="5"/>
      <c r="AG15" s="5"/>
      <c r="AH15" s="5"/>
    </row>
    <row r="16" spans="1:34" s="16" customFormat="1" ht="52.5" customHeight="1" x14ac:dyDescent="0.2">
      <c r="A16" s="50">
        <v>852</v>
      </c>
      <c r="B16" s="19" t="s">
        <v>82</v>
      </c>
      <c r="C16" s="18" t="s">
        <v>39</v>
      </c>
      <c r="D16" s="47" t="s">
        <v>17</v>
      </c>
      <c r="E16" s="48">
        <v>244</v>
      </c>
      <c r="F16" s="74">
        <f>60625+12000</f>
        <v>72625</v>
      </c>
      <c r="G16" s="74">
        <v>0</v>
      </c>
      <c r="H16" s="75">
        <v>0</v>
      </c>
      <c r="I16" s="20" t="s">
        <v>130</v>
      </c>
      <c r="J16" s="13"/>
      <c r="K16" s="14"/>
      <c r="L16" s="14"/>
      <c r="M16" s="15"/>
      <c r="N16" s="15"/>
      <c r="O16" s="15"/>
      <c r="P16" s="15"/>
      <c r="Q16" s="15"/>
      <c r="R16" s="4"/>
      <c r="S16" s="5"/>
      <c r="T16" s="5"/>
      <c r="U16" s="5"/>
      <c r="V16" s="5"/>
      <c r="W16" s="5"/>
      <c r="X16" s="5"/>
      <c r="Y16" s="5"/>
      <c r="Z16" s="5"/>
      <c r="AA16" s="5"/>
      <c r="AB16" s="5"/>
      <c r="AC16" s="5"/>
      <c r="AD16" s="5"/>
      <c r="AE16" s="5"/>
      <c r="AF16" s="5"/>
      <c r="AG16" s="5"/>
      <c r="AH16" s="5"/>
    </row>
    <row r="17" spans="1:34" s="16" customFormat="1" ht="33" x14ac:dyDescent="0.2">
      <c r="A17" s="50">
        <v>852</v>
      </c>
      <c r="B17" s="19" t="s">
        <v>109</v>
      </c>
      <c r="C17" s="18" t="s">
        <v>110</v>
      </c>
      <c r="D17" s="47" t="s">
        <v>108</v>
      </c>
      <c r="E17" s="48">
        <v>244</v>
      </c>
      <c r="F17" s="74">
        <v>11967</v>
      </c>
      <c r="G17" s="74">
        <v>0</v>
      </c>
      <c r="H17" s="75">
        <v>0</v>
      </c>
      <c r="I17" s="20" t="s">
        <v>128</v>
      </c>
      <c r="J17" s="13"/>
      <c r="K17" s="14"/>
      <c r="L17" s="14"/>
      <c r="M17" s="15"/>
      <c r="N17" s="15"/>
      <c r="O17" s="15"/>
      <c r="P17" s="15"/>
      <c r="Q17" s="15"/>
      <c r="R17" s="4"/>
      <c r="S17" s="5"/>
      <c r="T17" s="5"/>
      <c r="U17" s="5"/>
      <c r="V17" s="5"/>
      <c r="W17" s="5"/>
      <c r="X17" s="5"/>
      <c r="Y17" s="5"/>
      <c r="Z17" s="5"/>
      <c r="AA17" s="5"/>
      <c r="AB17" s="5"/>
      <c r="AC17" s="5"/>
      <c r="AD17" s="5"/>
      <c r="AE17" s="5"/>
      <c r="AF17" s="5"/>
      <c r="AG17" s="5"/>
      <c r="AH17" s="5"/>
    </row>
    <row r="18" spans="1:34" s="16" customFormat="1" ht="99" customHeight="1" x14ac:dyDescent="0.2">
      <c r="A18" s="50">
        <v>852</v>
      </c>
      <c r="B18" s="19" t="s">
        <v>79</v>
      </c>
      <c r="C18" s="18" t="s">
        <v>80</v>
      </c>
      <c r="D18" s="47" t="s">
        <v>81</v>
      </c>
      <c r="E18" s="48">
        <v>244</v>
      </c>
      <c r="F18" s="74">
        <v>137496</v>
      </c>
      <c r="G18" s="74">
        <v>0</v>
      </c>
      <c r="H18" s="75">
        <v>0</v>
      </c>
      <c r="I18" s="20" t="s">
        <v>121</v>
      </c>
      <c r="J18" s="13"/>
      <c r="K18" s="14"/>
      <c r="L18" s="14"/>
      <c r="M18" s="15"/>
      <c r="N18" s="15"/>
      <c r="O18" s="15"/>
      <c r="P18" s="15"/>
      <c r="Q18" s="15"/>
      <c r="R18" s="4"/>
      <c r="S18" s="5"/>
      <c r="T18" s="5"/>
      <c r="U18" s="5"/>
      <c r="V18" s="5"/>
      <c r="W18" s="5"/>
      <c r="X18" s="5"/>
      <c r="Y18" s="5"/>
      <c r="Z18" s="5"/>
      <c r="AA18" s="5"/>
      <c r="AB18" s="5"/>
      <c r="AC18" s="5"/>
      <c r="AD18" s="5"/>
      <c r="AE18" s="5"/>
      <c r="AF18" s="5"/>
      <c r="AG18" s="5"/>
      <c r="AH18" s="5"/>
    </row>
    <row r="19" spans="1:34" s="16" customFormat="1" hidden="1" x14ac:dyDescent="0.2">
      <c r="A19" s="50">
        <v>852</v>
      </c>
      <c r="B19" s="19" t="s">
        <v>79</v>
      </c>
      <c r="C19" s="18" t="s">
        <v>80</v>
      </c>
      <c r="D19" s="47" t="s">
        <v>81</v>
      </c>
      <c r="E19" s="48">
        <v>121</v>
      </c>
      <c r="F19" s="74"/>
      <c r="G19" s="74">
        <v>0</v>
      </c>
      <c r="H19" s="75">
        <v>0</v>
      </c>
      <c r="I19" s="20"/>
      <c r="J19" s="13"/>
      <c r="K19" s="14"/>
      <c r="L19" s="14"/>
      <c r="M19" s="15"/>
      <c r="N19" s="15"/>
      <c r="O19" s="15"/>
      <c r="P19" s="15"/>
      <c r="Q19" s="15"/>
      <c r="R19" s="4"/>
      <c r="S19" s="5"/>
      <c r="T19" s="5"/>
      <c r="U19" s="5"/>
      <c r="V19" s="5"/>
      <c r="W19" s="5"/>
      <c r="X19" s="5"/>
      <c r="Y19" s="5"/>
      <c r="Z19" s="5"/>
      <c r="AA19" s="5"/>
      <c r="AB19" s="5"/>
      <c r="AC19" s="5"/>
      <c r="AD19" s="5"/>
      <c r="AE19" s="5"/>
      <c r="AF19" s="5"/>
      <c r="AG19" s="5"/>
      <c r="AH19" s="5"/>
    </row>
    <row r="20" spans="1:34" s="16" customFormat="1" ht="49.5" hidden="1" customHeight="1" x14ac:dyDescent="0.2">
      <c r="A20" s="50">
        <v>852</v>
      </c>
      <c r="B20" s="19" t="s">
        <v>79</v>
      </c>
      <c r="C20" s="18" t="s">
        <v>80</v>
      </c>
      <c r="D20" s="47" t="s">
        <v>81</v>
      </c>
      <c r="E20" s="48">
        <v>129</v>
      </c>
      <c r="F20" s="74"/>
      <c r="G20" s="74">
        <v>0</v>
      </c>
      <c r="H20" s="75">
        <v>0</v>
      </c>
      <c r="I20" s="20"/>
      <c r="J20" s="13"/>
      <c r="K20" s="14"/>
      <c r="L20" s="14"/>
      <c r="M20" s="15"/>
      <c r="N20" s="15"/>
      <c r="O20" s="15"/>
      <c r="P20" s="15"/>
      <c r="Q20" s="15"/>
      <c r="R20" s="4"/>
      <c r="S20" s="5"/>
      <c r="T20" s="5"/>
      <c r="U20" s="5"/>
      <c r="V20" s="5"/>
      <c r="W20" s="5"/>
      <c r="X20" s="5"/>
      <c r="Y20" s="5"/>
      <c r="Z20" s="5"/>
      <c r="AA20" s="5"/>
      <c r="AB20" s="5"/>
      <c r="AC20" s="5"/>
      <c r="AD20" s="5"/>
      <c r="AE20" s="5"/>
      <c r="AF20" s="5"/>
      <c r="AG20" s="5"/>
      <c r="AH20" s="5"/>
    </row>
    <row r="21" spans="1:34" s="16" customFormat="1" ht="59.25" customHeight="1" x14ac:dyDescent="0.2">
      <c r="A21" s="60">
        <v>852</v>
      </c>
      <c r="B21" s="19" t="s">
        <v>115</v>
      </c>
      <c r="C21" s="18" t="s">
        <v>116</v>
      </c>
      <c r="D21" s="61" t="s">
        <v>117</v>
      </c>
      <c r="E21" s="48">
        <v>244</v>
      </c>
      <c r="F21" s="74">
        <v>10000</v>
      </c>
      <c r="G21" s="74">
        <v>0</v>
      </c>
      <c r="H21" s="75">
        <v>0</v>
      </c>
      <c r="I21" s="20" t="s">
        <v>134</v>
      </c>
      <c r="J21" s="13"/>
      <c r="K21" s="14"/>
      <c r="L21" s="14"/>
      <c r="M21" s="15"/>
      <c r="N21" s="15"/>
      <c r="O21" s="15"/>
      <c r="P21" s="15"/>
      <c r="Q21" s="15"/>
      <c r="R21" s="4"/>
      <c r="S21" s="5"/>
      <c r="T21" s="5"/>
      <c r="U21" s="5"/>
      <c r="V21" s="5"/>
      <c r="W21" s="5"/>
      <c r="X21" s="5"/>
      <c r="Y21" s="5"/>
      <c r="Z21" s="5"/>
      <c r="AA21" s="5"/>
      <c r="AB21" s="5"/>
      <c r="AC21" s="5"/>
      <c r="AD21" s="5"/>
      <c r="AE21" s="5"/>
      <c r="AF21" s="5"/>
      <c r="AG21" s="5"/>
      <c r="AH21" s="5"/>
    </row>
    <row r="22" spans="1:34" s="16" customFormat="1" ht="184.5" customHeight="1" x14ac:dyDescent="0.2">
      <c r="A22" s="19">
        <v>852</v>
      </c>
      <c r="B22" s="91" t="s">
        <v>112</v>
      </c>
      <c r="C22" s="98" t="s">
        <v>113</v>
      </c>
      <c r="D22" s="93" t="s">
        <v>145</v>
      </c>
      <c r="E22" s="95">
        <v>243</v>
      </c>
      <c r="F22" s="74">
        <f>7163210.6+708449.4+9057487.07+895795.43</f>
        <v>17824942.5</v>
      </c>
      <c r="G22" s="74">
        <v>0</v>
      </c>
      <c r="H22" s="75">
        <v>0</v>
      </c>
      <c r="I22" s="98" t="s">
        <v>156</v>
      </c>
      <c r="J22" s="63"/>
      <c r="K22" s="64"/>
      <c r="L22" s="64"/>
      <c r="M22" s="29"/>
      <c r="N22" s="29"/>
      <c r="O22" s="29"/>
      <c r="P22" s="29"/>
      <c r="Q22" s="29"/>
      <c r="R22" s="5"/>
      <c r="S22" s="5"/>
      <c r="T22" s="5"/>
      <c r="U22" s="5"/>
      <c r="V22" s="5"/>
      <c r="W22" s="5"/>
      <c r="X22" s="5"/>
      <c r="Y22" s="5"/>
      <c r="Z22" s="5"/>
      <c r="AA22" s="5"/>
      <c r="AB22" s="5"/>
      <c r="AC22" s="5"/>
      <c r="AD22" s="5"/>
      <c r="AE22" s="5"/>
      <c r="AF22" s="5"/>
      <c r="AG22" s="5"/>
      <c r="AH22" s="5"/>
    </row>
    <row r="23" spans="1:34" s="16" customFormat="1" ht="69.75" customHeight="1" x14ac:dyDescent="0.2">
      <c r="A23" s="90">
        <v>852</v>
      </c>
      <c r="B23" s="19" t="s">
        <v>111</v>
      </c>
      <c r="C23" s="18" t="s">
        <v>113</v>
      </c>
      <c r="D23" s="95" t="s">
        <v>69</v>
      </c>
      <c r="E23" s="48">
        <v>244</v>
      </c>
      <c r="F23" s="74">
        <f>984447.94-895795.43+43000.64</f>
        <v>131653.14999999991</v>
      </c>
      <c r="G23" s="74">
        <v>0</v>
      </c>
      <c r="H23" s="75">
        <v>0</v>
      </c>
      <c r="I23" s="20" t="s">
        <v>132</v>
      </c>
      <c r="J23" s="13"/>
      <c r="K23" s="14"/>
      <c r="L23" s="14"/>
      <c r="M23" s="15"/>
      <c r="N23" s="15"/>
      <c r="O23" s="15"/>
      <c r="P23" s="15"/>
      <c r="Q23" s="15"/>
      <c r="R23" s="4"/>
      <c r="S23" s="5"/>
      <c r="T23" s="5"/>
      <c r="U23" s="5"/>
      <c r="V23" s="5"/>
      <c r="W23" s="5"/>
      <c r="X23" s="5"/>
      <c r="Y23" s="5"/>
      <c r="Z23" s="5"/>
      <c r="AA23" s="5"/>
      <c r="AB23" s="5"/>
      <c r="AC23" s="5"/>
      <c r="AD23" s="5"/>
      <c r="AE23" s="5"/>
      <c r="AF23" s="5"/>
      <c r="AG23" s="5"/>
      <c r="AH23" s="5"/>
    </row>
    <row r="24" spans="1:34" s="16" customFormat="1" ht="69.75" customHeight="1" x14ac:dyDescent="0.2">
      <c r="A24" s="90">
        <v>852</v>
      </c>
      <c r="B24" s="19" t="s">
        <v>118</v>
      </c>
      <c r="C24" s="18" t="s">
        <v>119</v>
      </c>
      <c r="D24" s="95" t="s">
        <v>23</v>
      </c>
      <c r="E24" s="48">
        <v>244</v>
      </c>
      <c r="F24" s="74">
        <f>-79312-7844.05</f>
        <v>-87156.05</v>
      </c>
      <c r="G24" s="74">
        <v>0</v>
      </c>
      <c r="H24" s="75">
        <v>0</v>
      </c>
      <c r="I24" s="20" t="s">
        <v>124</v>
      </c>
      <c r="J24" s="13"/>
      <c r="K24" s="14"/>
      <c r="L24" s="14"/>
      <c r="M24" s="15"/>
      <c r="N24" s="15"/>
      <c r="O24" s="15"/>
      <c r="P24" s="15"/>
      <c r="Q24" s="15"/>
      <c r="R24" s="21"/>
    </row>
    <row r="25" spans="1:34" s="16" customFormat="1" x14ac:dyDescent="0.2">
      <c r="A25" s="90">
        <v>852</v>
      </c>
      <c r="B25" s="19" t="s">
        <v>21</v>
      </c>
      <c r="C25" s="18" t="s">
        <v>22</v>
      </c>
      <c r="D25" s="95" t="s">
        <v>23</v>
      </c>
      <c r="E25" s="48">
        <v>244</v>
      </c>
      <c r="F25" s="74">
        <f>50000+195000+58000</f>
        <v>303000</v>
      </c>
      <c r="G25" s="74">
        <v>0</v>
      </c>
      <c r="H25" s="75">
        <v>0</v>
      </c>
      <c r="I25" s="20" t="s">
        <v>131</v>
      </c>
      <c r="J25" s="13"/>
      <c r="K25" s="14"/>
      <c r="L25" s="14"/>
      <c r="M25" s="15"/>
      <c r="N25" s="15"/>
      <c r="O25" s="15"/>
      <c r="P25" s="15"/>
      <c r="Q25" s="15"/>
      <c r="R25" s="21"/>
    </row>
    <row r="26" spans="1:34" s="16" customFormat="1" ht="117.75" customHeight="1" x14ac:dyDescent="0.2">
      <c r="A26" s="90">
        <v>852</v>
      </c>
      <c r="B26" s="91" t="s">
        <v>67</v>
      </c>
      <c r="C26" s="18" t="s">
        <v>68</v>
      </c>
      <c r="D26" s="95" t="s">
        <v>66</v>
      </c>
      <c r="E26" s="48">
        <v>244</v>
      </c>
      <c r="F26" s="74">
        <v>20151</v>
      </c>
      <c r="G26" s="74">
        <v>0</v>
      </c>
      <c r="H26" s="75">
        <v>0</v>
      </c>
      <c r="I26" s="97" t="s">
        <v>127</v>
      </c>
      <c r="J26" s="13"/>
      <c r="K26" s="14"/>
      <c r="L26" s="14"/>
      <c r="M26" s="15"/>
      <c r="N26" s="15"/>
      <c r="O26" s="15"/>
      <c r="P26" s="15"/>
      <c r="Q26" s="15"/>
      <c r="R26" s="21"/>
    </row>
    <row r="27" spans="1:34" s="16" customFormat="1" ht="126" customHeight="1" x14ac:dyDescent="0.2">
      <c r="A27" s="90">
        <v>852</v>
      </c>
      <c r="B27" s="91">
        <v>5242583760</v>
      </c>
      <c r="C27" s="18" t="s">
        <v>129</v>
      </c>
      <c r="D27" s="95" t="s">
        <v>66</v>
      </c>
      <c r="E27" s="48">
        <v>540</v>
      </c>
      <c r="F27" s="74">
        <v>17839.400000000001</v>
      </c>
      <c r="G27" s="74">
        <v>0</v>
      </c>
      <c r="H27" s="75">
        <v>0</v>
      </c>
      <c r="I27" s="97" t="s">
        <v>148</v>
      </c>
      <c r="J27" s="14"/>
      <c r="K27" s="14"/>
      <c r="L27" s="14"/>
      <c r="M27" s="15"/>
      <c r="N27" s="15"/>
      <c r="O27" s="15"/>
      <c r="P27" s="15"/>
      <c r="Q27" s="15"/>
      <c r="R27" s="21"/>
    </row>
    <row r="28" spans="1:34" s="58" customFormat="1" ht="76.5" hidden="1" customHeight="1" x14ac:dyDescent="0.2">
      <c r="A28" s="55">
        <v>852</v>
      </c>
      <c r="B28" s="55" t="s">
        <v>120</v>
      </c>
      <c r="C28" s="56" t="s">
        <v>114</v>
      </c>
      <c r="D28" s="57" t="s">
        <v>153</v>
      </c>
      <c r="E28" s="57">
        <v>244</v>
      </c>
      <c r="F28" s="105"/>
      <c r="G28" s="105"/>
      <c r="H28" s="105">
        <v>0</v>
      </c>
      <c r="I28" s="106"/>
      <c r="R28" s="62"/>
      <c r="S28" s="62"/>
      <c r="T28" s="62"/>
      <c r="U28" s="62"/>
      <c r="V28" s="62"/>
      <c r="W28" s="62"/>
      <c r="X28" s="62"/>
      <c r="Y28" s="62"/>
      <c r="Z28" s="62"/>
      <c r="AA28" s="62"/>
      <c r="AB28" s="62"/>
      <c r="AC28" s="62"/>
    </row>
    <row r="29" spans="1:34" s="58" customFormat="1" ht="138.75" customHeight="1" x14ac:dyDescent="0.2">
      <c r="A29" s="65">
        <v>852</v>
      </c>
      <c r="B29" s="65" t="s">
        <v>152</v>
      </c>
      <c r="C29" s="66" t="s">
        <v>151</v>
      </c>
      <c r="D29" s="67" t="s">
        <v>87</v>
      </c>
      <c r="E29" s="57">
        <v>414</v>
      </c>
      <c r="F29" s="105">
        <f>3749396.08+234173.71</f>
        <v>3983569.79</v>
      </c>
      <c r="G29" s="105">
        <v>0</v>
      </c>
      <c r="H29" s="107">
        <v>-25650000</v>
      </c>
      <c r="I29" s="56" t="s">
        <v>157</v>
      </c>
    </row>
    <row r="30" spans="1:34" s="16" customFormat="1" ht="23.25" customHeight="1" x14ac:dyDescent="0.2">
      <c r="A30" s="110">
        <v>852</v>
      </c>
      <c r="B30" s="110" t="s">
        <v>88</v>
      </c>
      <c r="C30" s="108" t="s">
        <v>89</v>
      </c>
      <c r="D30" s="112" t="s">
        <v>87</v>
      </c>
      <c r="E30" s="48">
        <v>244</v>
      </c>
      <c r="F30" s="74">
        <v>8460</v>
      </c>
      <c r="G30" s="74">
        <v>0</v>
      </c>
      <c r="H30" s="75">
        <v>0</v>
      </c>
      <c r="I30" s="20" t="s">
        <v>126</v>
      </c>
      <c r="J30" s="13"/>
      <c r="K30" s="14"/>
      <c r="L30" s="14"/>
      <c r="M30" s="15"/>
      <c r="N30" s="15"/>
      <c r="O30" s="15"/>
      <c r="P30" s="15"/>
      <c r="Q30" s="15"/>
      <c r="R30" s="4"/>
      <c r="S30" s="5"/>
      <c r="T30" s="5"/>
      <c r="U30" s="5"/>
      <c r="V30" s="5"/>
      <c r="W30" s="5"/>
      <c r="X30" s="5"/>
      <c r="Y30" s="5"/>
      <c r="Z30" s="5"/>
      <c r="AA30" s="5"/>
      <c r="AB30" s="5"/>
      <c r="AC30" s="5"/>
    </row>
    <row r="31" spans="1:34" s="16" customFormat="1" ht="242.25" customHeight="1" x14ac:dyDescent="0.2">
      <c r="A31" s="111"/>
      <c r="B31" s="111"/>
      <c r="C31" s="109"/>
      <c r="D31" s="113"/>
      <c r="E31" s="48">
        <v>414</v>
      </c>
      <c r="F31" s="74">
        <f>-8460+3145000+250000-750000</f>
        <v>2636540</v>
      </c>
      <c r="G31" s="74">
        <v>0</v>
      </c>
      <c r="H31" s="75">
        <v>0</v>
      </c>
      <c r="I31" s="98" t="s">
        <v>137</v>
      </c>
      <c r="J31" s="13"/>
      <c r="K31" s="14"/>
      <c r="L31" s="14"/>
      <c r="M31" s="15"/>
      <c r="N31" s="15"/>
      <c r="O31" s="15"/>
      <c r="P31" s="15"/>
      <c r="Q31" s="15"/>
      <c r="R31" s="4"/>
      <c r="S31" s="5"/>
      <c r="T31" s="5"/>
      <c r="U31" s="5"/>
      <c r="V31" s="5"/>
      <c r="W31" s="5"/>
      <c r="X31" s="5"/>
      <c r="Y31" s="5"/>
      <c r="Z31" s="5"/>
      <c r="AA31" s="5"/>
      <c r="AB31" s="5"/>
      <c r="AC31" s="5"/>
    </row>
    <row r="32" spans="1:34" s="16" customFormat="1" ht="66" hidden="1" x14ac:dyDescent="0.2">
      <c r="A32" s="90">
        <v>852</v>
      </c>
      <c r="B32" s="91" t="s">
        <v>49</v>
      </c>
      <c r="C32" s="18" t="s">
        <v>50</v>
      </c>
      <c r="D32" s="95" t="s">
        <v>16</v>
      </c>
      <c r="E32" s="48">
        <v>611</v>
      </c>
      <c r="F32" s="74"/>
      <c r="G32" s="74">
        <v>0</v>
      </c>
      <c r="H32" s="75">
        <v>0</v>
      </c>
      <c r="I32" s="97"/>
      <c r="J32" s="13"/>
      <c r="K32" s="14"/>
      <c r="L32" s="14"/>
      <c r="M32" s="15"/>
      <c r="N32" s="15"/>
      <c r="O32" s="15"/>
      <c r="P32" s="15"/>
      <c r="Q32" s="15"/>
      <c r="R32" s="4"/>
      <c r="S32" s="5"/>
      <c r="T32" s="5"/>
      <c r="U32" s="5"/>
      <c r="V32" s="5"/>
      <c r="W32" s="5"/>
      <c r="X32" s="5"/>
      <c r="Y32" s="5"/>
      <c r="Z32" s="5"/>
      <c r="AA32" s="5"/>
      <c r="AB32" s="5"/>
      <c r="AC32" s="5"/>
    </row>
    <row r="33" spans="1:29" s="16" customFormat="1" ht="74.25" customHeight="1" x14ac:dyDescent="0.2">
      <c r="A33" s="90">
        <v>852</v>
      </c>
      <c r="B33" s="91" t="s">
        <v>154</v>
      </c>
      <c r="C33" s="18" t="s">
        <v>114</v>
      </c>
      <c r="D33" s="95" t="s">
        <v>153</v>
      </c>
      <c r="E33" s="48">
        <v>244</v>
      </c>
      <c r="F33" s="74">
        <v>8241758.2400000002</v>
      </c>
      <c r="G33" s="74">
        <v>0</v>
      </c>
      <c r="H33" s="75">
        <v>0</v>
      </c>
      <c r="I33" s="97" t="s">
        <v>149</v>
      </c>
      <c r="J33" s="13"/>
      <c r="K33" s="14"/>
      <c r="L33" s="14"/>
      <c r="M33" s="15"/>
      <c r="N33" s="15"/>
      <c r="O33" s="15"/>
      <c r="P33" s="15"/>
      <c r="Q33" s="15"/>
      <c r="R33" s="21"/>
    </row>
    <row r="34" spans="1:29" s="16" customFormat="1" ht="99" x14ac:dyDescent="0.2">
      <c r="A34" s="90">
        <v>852</v>
      </c>
      <c r="B34" s="94" t="s">
        <v>45</v>
      </c>
      <c r="C34" s="18" t="s">
        <v>46</v>
      </c>
      <c r="D34" s="95" t="s">
        <v>32</v>
      </c>
      <c r="E34" s="48">
        <v>612</v>
      </c>
      <c r="F34" s="74">
        <f>2007500.17+27000+40000+10000</f>
        <v>2084500.17</v>
      </c>
      <c r="G34" s="74">
        <v>0</v>
      </c>
      <c r="H34" s="75">
        <v>0</v>
      </c>
      <c r="I34" s="97" t="s">
        <v>136</v>
      </c>
      <c r="J34" s="13"/>
      <c r="K34" s="14"/>
      <c r="L34" s="14"/>
      <c r="M34" s="15"/>
      <c r="N34" s="15"/>
      <c r="O34" s="15"/>
      <c r="P34" s="15"/>
      <c r="Q34" s="15"/>
      <c r="R34" s="4"/>
      <c r="S34" s="5"/>
      <c r="T34" s="5"/>
      <c r="U34" s="5"/>
      <c r="V34" s="5"/>
      <c r="W34" s="5"/>
      <c r="X34" s="5"/>
      <c r="Y34" s="5"/>
      <c r="Z34" s="5"/>
      <c r="AA34" s="5"/>
      <c r="AB34" s="5"/>
      <c r="AC34" s="5"/>
    </row>
    <row r="35" spans="1:29" s="16" customFormat="1" ht="30.75" customHeight="1" x14ac:dyDescent="0.2">
      <c r="A35" s="90">
        <v>852</v>
      </c>
      <c r="B35" s="94" t="s">
        <v>30</v>
      </c>
      <c r="C35" s="18" t="s">
        <v>31</v>
      </c>
      <c r="D35" s="95" t="s">
        <v>32</v>
      </c>
      <c r="E35" s="48">
        <v>611</v>
      </c>
      <c r="F35" s="74">
        <f>582452</f>
        <v>582452</v>
      </c>
      <c r="G35" s="74">
        <v>0</v>
      </c>
      <c r="H35" s="75">
        <v>0</v>
      </c>
      <c r="I35" s="97" t="s">
        <v>122</v>
      </c>
      <c r="J35" s="13"/>
      <c r="K35" s="14"/>
      <c r="L35" s="14"/>
      <c r="M35" s="15"/>
      <c r="N35" s="15"/>
      <c r="O35" s="15"/>
      <c r="P35" s="15"/>
      <c r="Q35" s="15"/>
      <c r="R35" s="4"/>
      <c r="S35" s="5"/>
      <c r="T35" s="5"/>
      <c r="U35" s="5"/>
      <c r="V35" s="5"/>
      <c r="W35" s="5"/>
      <c r="X35" s="5"/>
      <c r="Y35" s="5"/>
      <c r="Z35" s="5"/>
      <c r="AA35" s="5"/>
      <c r="AB35" s="5"/>
      <c r="AC35" s="5"/>
    </row>
    <row r="36" spans="1:29" s="16" customFormat="1" ht="70.5" customHeight="1" x14ac:dyDescent="0.2">
      <c r="A36" s="90">
        <v>852</v>
      </c>
      <c r="B36" s="94" t="s">
        <v>30</v>
      </c>
      <c r="C36" s="18" t="s">
        <v>31</v>
      </c>
      <c r="D36" s="95" t="s">
        <v>32</v>
      </c>
      <c r="E36" s="48">
        <v>612</v>
      </c>
      <c r="F36" s="74">
        <f>761840.4</f>
        <v>761840.4</v>
      </c>
      <c r="G36" s="74">
        <v>0</v>
      </c>
      <c r="H36" s="75">
        <v>0</v>
      </c>
      <c r="I36" s="97" t="s">
        <v>123</v>
      </c>
      <c r="J36" s="13"/>
      <c r="K36" s="14"/>
      <c r="L36" s="14"/>
      <c r="M36" s="15"/>
      <c r="N36" s="15"/>
      <c r="O36" s="15"/>
      <c r="P36" s="15"/>
      <c r="Q36" s="15"/>
      <c r="R36" s="4"/>
      <c r="S36" s="5"/>
      <c r="T36" s="5"/>
      <c r="U36" s="5"/>
      <c r="V36" s="5"/>
      <c r="W36" s="5"/>
      <c r="X36" s="5"/>
      <c r="Y36" s="5"/>
      <c r="Z36" s="5"/>
      <c r="AA36" s="5"/>
      <c r="AB36" s="5"/>
      <c r="AC36" s="5"/>
    </row>
    <row r="37" spans="1:29" s="16" customFormat="1" hidden="1" x14ac:dyDescent="0.2">
      <c r="A37" s="90">
        <v>852</v>
      </c>
      <c r="B37" s="94" t="s">
        <v>101</v>
      </c>
      <c r="C37" s="18" t="s">
        <v>102</v>
      </c>
      <c r="D37" s="95" t="s">
        <v>32</v>
      </c>
      <c r="E37" s="48">
        <v>244</v>
      </c>
      <c r="F37" s="74">
        <f>-1074-0.76</f>
        <v>-1074.76</v>
      </c>
      <c r="G37" s="74">
        <v>0</v>
      </c>
      <c r="H37" s="75">
        <v>0</v>
      </c>
      <c r="I37" s="97" t="s">
        <v>103</v>
      </c>
      <c r="J37" s="13"/>
      <c r="K37" s="14"/>
      <c r="L37" s="14"/>
      <c r="M37" s="15"/>
      <c r="N37" s="15"/>
      <c r="O37" s="15"/>
      <c r="P37" s="15"/>
      <c r="Q37" s="15"/>
      <c r="R37" s="4"/>
      <c r="S37" s="5"/>
      <c r="T37" s="5"/>
      <c r="U37" s="5"/>
      <c r="V37" s="5"/>
      <c r="W37" s="5"/>
      <c r="X37" s="5"/>
      <c r="Y37" s="5"/>
      <c r="Z37" s="5"/>
      <c r="AA37" s="5"/>
      <c r="AB37" s="5"/>
      <c r="AC37" s="5"/>
    </row>
    <row r="38" spans="1:29" s="16" customFormat="1" ht="36" customHeight="1" x14ac:dyDescent="0.2">
      <c r="A38" s="90">
        <v>852</v>
      </c>
      <c r="B38" s="94" t="s">
        <v>101</v>
      </c>
      <c r="C38" s="18" t="s">
        <v>102</v>
      </c>
      <c r="D38" s="95" t="s">
        <v>32</v>
      </c>
      <c r="E38" s="48">
        <v>244</v>
      </c>
      <c r="F38" s="74">
        <v>35000</v>
      </c>
      <c r="G38" s="74">
        <v>0</v>
      </c>
      <c r="H38" s="75">
        <v>0</v>
      </c>
      <c r="I38" s="97" t="s">
        <v>125</v>
      </c>
      <c r="J38" s="13"/>
      <c r="K38" s="14"/>
      <c r="L38" s="14"/>
      <c r="M38" s="15"/>
      <c r="N38" s="15"/>
      <c r="O38" s="15"/>
      <c r="P38" s="15"/>
      <c r="Q38" s="15"/>
      <c r="R38" s="4"/>
      <c r="S38" s="5"/>
      <c r="T38" s="5"/>
      <c r="U38" s="5"/>
      <c r="V38" s="5"/>
      <c r="W38" s="5"/>
      <c r="X38" s="5"/>
      <c r="Y38" s="5"/>
      <c r="Z38" s="5"/>
      <c r="AA38" s="5"/>
      <c r="AB38" s="5"/>
      <c r="AC38" s="5"/>
    </row>
    <row r="39" spans="1:29" s="16" customFormat="1" ht="111.75" customHeight="1" x14ac:dyDescent="0.2">
      <c r="A39" s="90">
        <v>852</v>
      </c>
      <c r="B39" s="94" t="s">
        <v>100</v>
      </c>
      <c r="C39" s="59" t="s">
        <v>90</v>
      </c>
      <c r="D39" s="95" t="s">
        <v>32</v>
      </c>
      <c r="E39" s="48">
        <v>612</v>
      </c>
      <c r="F39" s="74">
        <f>106383+1074</f>
        <v>107457</v>
      </c>
      <c r="G39" s="74">
        <v>0</v>
      </c>
      <c r="H39" s="75">
        <v>0</v>
      </c>
      <c r="I39" s="97" t="s">
        <v>146</v>
      </c>
      <c r="J39" s="13"/>
      <c r="K39" s="14"/>
      <c r="L39" s="14"/>
      <c r="M39" s="15"/>
      <c r="N39" s="15"/>
      <c r="O39" s="15"/>
      <c r="P39" s="15"/>
      <c r="Q39" s="15"/>
      <c r="R39" s="4"/>
      <c r="S39" s="5"/>
      <c r="T39" s="5"/>
      <c r="U39" s="5"/>
      <c r="V39" s="5"/>
      <c r="W39" s="5"/>
      <c r="X39" s="5"/>
      <c r="Y39" s="5"/>
      <c r="Z39" s="5"/>
      <c r="AA39" s="5"/>
      <c r="AB39" s="5"/>
      <c r="AC39" s="5"/>
    </row>
    <row r="40" spans="1:29" s="16" customFormat="1" ht="69.75" customHeight="1" x14ac:dyDescent="0.2">
      <c r="A40" s="90">
        <v>852</v>
      </c>
      <c r="B40" s="103" t="s">
        <v>140</v>
      </c>
      <c r="C40" s="68" t="s">
        <v>139</v>
      </c>
      <c r="D40" s="69" t="s">
        <v>32</v>
      </c>
      <c r="E40" s="48">
        <v>612</v>
      </c>
      <c r="F40" s="74">
        <f>-20747553-209572</f>
        <v>-20957125</v>
      </c>
      <c r="G40" s="74">
        <v>0</v>
      </c>
      <c r="H40" s="75">
        <v>0</v>
      </c>
      <c r="I40" s="97" t="s">
        <v>141</v>
      </c>
      <c r="J40" s="13"/>
      <c r="K40" s="14"/>
      <c r="L40" s="14"/>
      <c r="M40" s="15"/>
      <c r="N40" s="15"/>
      <c r="O40" s="15"/>
      <c r="P40" s="15"/>
      <c r="Q40" s="15"/>
      <c r="R40" s="21"/>
    </row>
    <row r="41" spans="1:29" s="16" customFormat="1" ht="37.5" customHeight="1" x14ac:dyDescent="0.2">
      <c r="A41" s="110">
        <v>852</v>
      </c>
      <c r="B41" s="114" t="s">
        <v>104</v>
      </c>
      <c r="C41" s="108" t="s">
        <v>105</v>
      </c>
      <c r="D41" s="116" t="s">
        <v>14</v>
      </c>
      <c r="E41" s="116">
        <v>244</v>
      </c>
      <c r="F41" s="119">
        <f>-8500+48000+50000+66000</f>
        <v>155500</v>
      </c>
      <c r="G41" s="119">
        <v>0</v>
      </c>
      <c r="H41" s="119">
        <v>0</v>
      </c>
      <c r="I41" s="108" t="s">
        <v>135</v>
      </c>
      <c r="J41" s="13"/>
      <c r="K41" s="14"/>
      <c r="L41" s="14"/>
      <c r="M41" s="15"/>
      <c r="N41" s="15"/>
      <c r="O41" s="15"/>
      <c r="P41" s="15"/>
      <c r="Q41" s="15"/>
      <c r="R41" s="4"/>
      <c r="S41" s="5"/>
      <c r="T41" s="5"/>
      <c r="U41" s="5"/>
      <c r="V41" s="5"/>
      <c r="W41" s="5"/>
      <c r="X41" s="5"/>
      <c r="Y41" s="5"/>
      <c r="Z41" s="5"/>
      <c r="AA41" s="5"/>
      <c r="AB41" s="5"/>
      <c r="AC41" s="5"/>
    </row>
    <row r="42" spans="1:29" s="16" customFormat="1" ht="36" customHeight="1" x14ac:dyDescent="0.2">
      <c r="A42" s="111"/>
      <c r="B42" s="115"/>
      <c r="C42" s="109"/>
      <c r="D42" s="117"/>
      <c r="E42" s="118"/>
      <c r="F42" s="120"/>
      <c r="G42" s="120"/>
      <c r="H42" s="120"/>
      <c r="I42" s="109"/>
      <c r="J42" s="13"/>
      <c r="K42" s="14"/>
      <c r="L42" s="14"/>
      <c r="M42" s="15"/>
      <c r="N42" s="15"/>
      <c r="O42" s="15"/>
      <c r="P42" s="15"/>
      <c r="Q42" s="15"/>
      <c r="R42" s="4"/>
      <c r="S42" s="5"/>
      <c r="T42" s="5"/>
      <c r="U42" s="5"/>
      <c r="V42" s="5"/>
      <c r="W42" s="5"/>
      <c r="X42" s="5"/>
      <c r="Y42" s="5"/>
      <c r="Z42" s="5"/>
      <c r="AA42" s="5"/>
      <c r="AB42" s="5"/>
      <c r="AC42" s="5"/>
    </row>
    <row r="43" spans="1:29" s="16" customFormat="1" ht="33" hidden="1" x14ac:dyDescent="0.2">
      <c r="A43" s="90">
        <v>852</v>
      </c>
      <c r="B43" s="94" t="s">
        <v>40</v>
      </c>
      <c r="C43" s="18" t="s">
        <v>41</v>
      </c>
      <c r="D43" s="95" t="s">
        <v>42</v>
      </c>
      <c r="E43" s="48">
        <v>321</v>
      </c>
      <c r="F43" s="74"/>
      <c r="G43" s="74">
        <v>0</v>
      </c>
      <c r="H43" s="75">
        <v>0</v>
      </c>
      <c r="I43" s="97"/>
      <c r="J43" s="13"/>
      <c r="K43" s="14"/>
      <c r="L43" s="14"/>
      <c r="M43" s="15"/>
      <c r="N43" s="15"/>
      <c r="O43" s="15"/>
      <c r="P43" s="15"/>
      <c r="Q43" s="15"/>
      <c r="R43" s="4"/>
      <c r="S43" s="5"/>
      <c r="T43" s="5"/>
      <c r="U43" s="5"/>
      <c r="V43" s="5"/>
      <c r="W43" s="5"/>
      <c r="X43" s="5"/>
      <c r="Y43" s="5"/>
      <c r="Z43" s="5"/>
      <c r="AA43" s="5"/>
      <c r="AB43" s="5"/>
      <c r="AC43" s="5"/>
    </row>
    <row r="44" spans="1:29" s="16" customFormat="1" ht="66" hidden="1" x14ac:dyDescent="0.2">
      <c r="A44" s="19">
        <v>852</v>
      </c>
      <c r="B44" s="19" t="s">
        <v>33</v>
      </c>
      <c r="C44" s="20" t="s">
        <v>34</v>
      </c>
      <c r="D44" s="101" t="s">
        <v>14</v>
      </c>
      <c r="E44" s="49">
        <v>414</v>
      </c>
      <c r="F44" s="74"/>
      <c r="G44" s="74">
        <v>0</v>
      </c>
      <c r="H44" s="75">
        <v>0</v>
      </c>
      <c r="I44" s="97"/>
      <c r="J44" s="13"/>
      <c r="K44" s="14"/>
      <c r="L44" s="14"/>
      <c r="M44" s="15"/>
      <c r="N44" s="15"/>
      <c r="O44" s="15"/>
      <c r="P44" s="15"/>
      <c r="Q44" s="15"/>
      <c r="R44" s="4"/>
      <c r="S44" s="5"/>
      <c r="T44" s="5"/>
      <c r="U44" s="5"/>
      <c r="V44" s="5"/>
      <c r="W44" s="5"/>
      <c r="X44" s="5"/>
      <c r="Y44" s="5"/>
      <c r="Z44" s="5"/>
      <c r="AA44" s="5"/>
      <c r="AB44" s="5"/>
      <c r="AC44" s="5"/>
    </row>
    <row r="45" spans="1:29" s="16" customFormat="1" ht="114.75" customHeight="1" x14ac:dyDescent="0.2">
      <c r="A45" s="19">
        <v>852</v>
      </c>
      <c r="B45" s="19" t="s">
        <v>33</v>
      </c>
      <c r="C45" s="20" t="s">
        <v>35</v>
      </c>
      <c r="D45" s="101" t="s">
        <v>14</v>
      </c>
      <c r="E45" s="49">
        <v>414</v>
      </c>
      <c r="F45" s="74">
        <f>98036.14+99026.4</f>
        <v>197062.53999999998</v>
      </c>
      <c r="G45" s="74">
        <v>0</v>
      </c>
      <c r="H45" s="75">
        <v>0</v>
      </c>
      <c r="I45" s="97" t="s">
        <v>155</v>
      </c>
      <c r="J45" s="17"/>
      <c r="K45" s="14"/>
      <c r="L45" s="14"/>
      <c r="M45" s="15"/>
      <c r="N45" s="15"/>
      <c r="O45" s="15"/>
      <c r="P45" s="15"/>
      <c r="Q45" s="15"/>
      <c r="R45" s="4"/>
      <c r="S45" s="5"/>
      <c r="T45" s="5"/>
      <c r="U45" s="5"/>
      <c r="V45" s="5"/>
      <c r="W45" s="5"/>
      <c r="X45" s="5"/>
      <c r="Y45" s="5"/>
      <c r="Z45" s="5"/>
      <c r="AA45" s="5"/>
      <c r="AB45" s="5"/>
      <c r="AC45" s="5"/>
    </row>
    <row r="46" spans="1:29" s="26" customFormat="1" x14ac:dyDescent="0.2">
      <c r="A46" s="121" t="s">
        <v>3</v>
      </c>
      <c r="B46" s="121"/>
      <c r="C46" s="121"/>
      <c r="D46" s="121"/>
      <c r="E46" s="121"/>
      <c r="F46" s="76">
        <f>SUM(F7:F45)-F37</f>
        <v>16596307.139999995</v>
      </c>
      <c r="G46" s="76">
        <f>SUM(G7:G45)</f>
        <v>0</v>
      </c>
      <c r="H46" s="76">
        <f>SUM(H7:H45)</f>
        <v>-25650000</v>
      </c>
      <c r="I46" s="96" t="s">
        <v>6</v>
      </c>
      <c r="J46" s="22"/>
      <c r="K46" s="23"/>
      <c r="L46" s="23"/>
      <c r="M46" s="24"/>
      <c r="N46" s="24"/>
      <c r="O46" s="24"/>
      <c r="P46" s="24"/>
      <c r="Q46" s="24"/>
      <c r="R46" s="9"/>
      <c r="S46" s="11"/>
      <c r="T46" s="11"/>
      <c r="U46" s="11"/>
      <c r="V46" s="11"/>
      <c r="W46" s="11"/>
      <c r="X46" s="11"/>
      <c r="Y46" s="11"/>
      <c r="Z46" s="11"/>
      <c r="AA46" s="11"/>
      <c r="AB46" s="11"/>
      <c r="AC46" s="11"/>
    </row>
    <row r="47" spans="1:29" s="26" customFormat="1" x14ac:dyDescent="0.2">
      <c r="A47" s="121" t="s">
        <v>4</v>
      </c>
      <c r="B47" s="121"/>
      <c r="C47" s="121"/>
      <c r="D47" s="121"/>
      <c r="E47" s="121"/>
      <c r="F47" s="76">
        <f>F46</f>
        <v>16596307.139999995</v>
      </c>
      <c r="G47" s="76">
        <f t="shared" ref="G47:H47" si="0">G46</f>
        <v>0</v>
      </c>
      <c r="H47" s="76">
        <f t="shared" si="0"/>
        <v>-25650000</v>
      </c>
      <c r="I47" s="96" t="s">
        <v>6</v>
      </c>
      <c r="J47" s="22"/>
      <c r="K47" s="23"/>
      <c r="L47" s="23"/>
      <c r="M47" s="24"/>
      <c r="N47" s="24"/>
      <c r="O47" s="24"/>
      <c r="P47" s="24"/>
      <c r="Q47" s="24"/>
      <c r="R47" s="9"/>
      <c r="S47" s="11"/>
      <c r="T47" s="11"/>
      <c r="U47" s="11"/>
      <c r="V47" s="11"/>
      <c r="W47" s="11"/>
      <c r="X47" s="11"/>
      <c r="Y47" s="11"/>
      <c r="Z47" s="11"/>
      <c r="AA47" s="11"/>
      <c r="AB47" s="11"/>
      <c r="AC47" s="11"/>
    </row>
    <row r="48" spans="1:29" s="25" customFormat="1" hidden="1" x14ac:dyDescent="0.2">
      <c r="A48" s="125" t="s">
        <v>84</v>
      </c>
      <c r="B48" s="126"/>
      <c r="C48" s="126"/>
      <c r="D48" s="126"/>
      <c r="E48" s="126"/>
      <c r="F48" s="126"/>
      <c r="G48" s="126"/>
      <c r="H48" s="126"/>
      <c r="I48" s="127"/>
      <c r="J48" s="22"/>
      <c r="K48" s="23"/>
      <c r="L48" s="23"/>
      <c r="M48" s="24"/>
      <c r="N48" s="24"/>
      <c r="O48" s="24"/>
      <c r="P48" s="24"/>
      <c r="Q48" s="24"/>
      <c r="R48" s="9"/>
      <c r="S48" s="9"/>
      <c r="T48" s="9"/>
      <c r="U48" s="9"/>
      <c r="V48" s="9"/>
      <c r="W48" s="9"/>
      <c r="X48" s="9"/>
      <c r="Y48" s="9"/>
      <c r="Z48" s="9"/>
      <c r="AA48" s="9"/>
      <c r="AB48" s="9"/>
      <c r="AC48" s="9"/>
    </row>
    <row r="49" spans="1:29" s="25" customFormat="1" hidden="1" x14ac:dyDescent="0.2">
      <c r="A49" s="125" t="s">
        <v>10</v>
      </c>
      <c r="B49" s="126"/>
      <c r="C49" s="126"/>
      <c r="D49" s="126"/>
      <c r="E49" s="126"/>
      <c r="F49" s="126"/>
      <c r="G49" s="126"/>
      <c r="H49" s="126"/>
      <c r="I49" s="127"/>
      <c r="J49" s="22"/>
      <c r="K49" s="23"/>
      <c r="L49" s="23"/>
      <c r="M49" s="24"/>
      <c r="N49" s="24"/>
      <c r="O49" s="24"/>
      <c r="P49" s="24"/>
      <c r="Q49" s="24"/>
      <c r="R49" s="9"/>
      <c r="S49" s="9"/>
      <c r="T49" s="9"/>
      <c r="U49" s="9"/>
      <c r="V49" s="9"/>
      <c r="W49" s="9"/>
      <c r="X49" s="9"/>
      <c r="Y49" s="9"/>
      <c r="Z49" s="9"/>
      <c r="AA49" s="9"/>
      <c r="AB49" s="9"/>
      <c r="AC49" s="9"/>
    </row>
    <row r="50" spans="1:29" s="16" customFormat="1" hidden="1" x14ac:dyDescent="0.2">
      <c r="A50" s="19">
        <v>853</v>
      </c>
      <c r="B50" s="19">
        <v>6000083030</v>
      </c>
      <c r="C50" s="20" t="s">
        <v>47</v>
      </c>
      <c r="D50" s="19" t="s">
        <v>48</v>
      </c>
      <c r="E50" s="19">
        <v>870</v>
      </c>
      <c r="F50" s="74"/>
      <c r="G50" s="74">
        <v>0</v>
      </c>
      <c r="H50" s="75">
        <v>0</v>
      </c>
      <c r="I50" s="97"/>
      <c r="J50" s="13"/>
      <c r="K50" s="14"/>
      <c r="L50" s="14"/>
      <c r="M50" s="15"/>
      <c r="N50" s="15"/>
      <c r="O50" s="15"/>
      <c r="P50" s="15"/>
      <c r="Q50" s="15"/>
      <c r="R50" s="4"/>
      <c r="S50" s="5"/>
      <c r="T50" s="5"/>
      <c r="U50" s="5"/>
      <c r="V50" s="5"/>
      <c r="W50" s="5"/>
      <c r="X50" s="5"/>
      <c r="Y50" s="5"/>
      <c r="Z50" s="5"/>
      <c r="AA50" s="5"/>
      <c r="AB50" s="5"/>
      <c r="AC50" s="5"/>
    </row>
    <row r="51" spans="1:29" s="26" customFormat="1" hidden="1" x14ac:dyDescent="0.2">
      <c r="A51" s="121" t="s">
        <v>3</v>
      </c>
      <c r="B51" s="121"/>
      <c r="C51" s="121"/>
      <c r="D51" s="121"/>
      <c r="E51" s="121"/>
      <c r="F51" s="76">
        <f>SUM(F50:F50)</f>
        <v>0</v>
      </c>
      <c r="G51" s="76">
        <f>SUM(G50:G50)</f>
        <v>0</v>
      </c>
      <c r="H51" s="77">
        <f>SUM(H50:H50)</f>
        <v>0</v>
      </c>
      <c r="I51" s="96" t="s">
        <v>6</v>
      </c>
      <c r="J51" s="22"/>
      <c r="K51" s="23"/>
      <c r="L51" s="23"/>
      <c r="M51" s="24"/>
      <c r="N51" s="24"/>
      <c r="O51" s="24"/>
      <c r="P51" s="24"/>
      <c r="Q51" s="24"/>
      <c r="R51" s="9"/>
      <c r="S51" s="11"/>
      <c r="T51" s="11"/>
      <c r="U51" s="11"/>
      <c r="V51" s="11"/>
      <c r="W51" s="11"/>
      <c r="X51" s="11"/>
      <c r="Y51" s="11"/>
      <c r="Z51" s="11"/>
      <c r="AA51" s="11"/>
      <c r="AB51" s="11"/>
      <c r="AC51" s="11"/>
    </row>
    <row r="52" spans="1:29" s="26" customFormat="1" hidden="1" x14ac:dyDescent="0.2">
      <c r="A52" s="121" t="s">
        <v>4</v>
      </c>
      <c r="B52" s="121"/>
      <c r="C52" s="121"/>
      <c r="D52" s="121"/>
      <c r="E52" s="121"/>
      <c r="F52" s="76">
        <f>F51</f>
        <v>0</v>
      </c>
      <c r="G52" s="76">
        <f t="shared" ref="G52:H52" si="1">G51</f>
        <v>0</v>
      </c>
      <c r="H52" s="77">
        <f t="shared" si="1"/>
        <v>0</v>
      </c>
      <c r="I52" s="96" t="s">
        <v>6</v>
      </c>
      <c r="J52" s="22"/>
      <c r="K52" s="23"/>
      <c r="L52" s="23"/>
      <c r="M52" s="24"/>
      <c r="N52" s="24"/>
      <c r="O52" s="24"/>
      <c r="P52" s="24"/>
      <c r="Q52" s="24"/>
      <c r="R52" s="9"/>
      <c r="S52" s="11"/>
      <c r="T52" s="11"/>
      <c r="U52" s="11"/>
      <c r="V52" s="11"/>
      <c r="W52" s="11"/>
      <c r="X52" s="11"/>
      <c r="Y52" s="11"/>
      <c r="Z52" s="11"/>
      <c r="AA52" s="11"/>
      <c r="AB52" s="11"/>
      <c r="AC52" s="11"/>
    </row>
    <row r="53" spans="1:29" s="26" customFormat="1" x14ac:dyDescent="0.2">
      <c r="A53" s="122" t="s">
        <v>85</v>
      </c>
      <c r="B53" s="123"/>
      <c r="C53" s="123"/>
      <c r="D53" s="123"/>
      <c r="E53" s="123"/>
      <c r="F53" s="123"/>
      <c r="G53" s="123"/>
      <c r="H53" s="123"/>
      <c r="I53" s="124"/>
      <c r="J53" s="22"/>
      <c r="K53" s="23"/>
      <c r="L53" s="23"/>
      <c r="M53" s="24"/>
      <c r="N53" s="24"/>
      <c r="O53" s="24"/>
      <c r="P53" s="24"/>
      <c r="Q53" s="24"/>
      <c r="R53" s="9"/>
      <c r="S53" s="11"/>
      <c r="T53" s="11"/>
      <c r="U53" s="11"/>
      <c r="V53" s="11"/>
      <c r="W53" s="11"/>
      <c r="X53" s="11"/>
      <c r="Y53" s="11"/>
      <c r="Z53" s="11"/>
      <c r="AA53" s="11"/>
      <c r="AB53" s="11"/>
      <c r="AC53" s="11"/>
    </row>
    <row r="54" spans="1:29" s="26" customFormat="1" x14ac:dyDescent="0.2">
      <c r="A54" s="122" t="s">
        <v>86</v>
      </c>
      <c r="B54" s="123"/>
      <c r="C54" s="123"/>
      <c r="D54" s="123"/>
      <c r="E54" s="123"/>
      <c r="F54" s="123"/>
      <c r="G54" s="123"/>
      <c r="H54" s="123"/>
      <c r="I54" s="124"/>
      <c r="J54" s="22"/>
      <c r="K54" s="23"/>
      <c r="L54" s="23"/>
      <c r="M54" s="24"/>
      <c r="N54" s="24"/>
      <c r="O54" s="24"/>
      <c r="P54" s="24"/>
      <c r="Q54" s="24"/>
      <c r="R54" s="9"/>
      <c r="S54" s="11"/>
      <c r="T54" s="11"/>
      <c r="U54" s="11"/>
      <c r="V54" s="11"/>
      <c r="W54" s="11"/>
      <c r="X54" s="11"/>
      <c r="Y54" s="11"/>
      <c r="Z54" s="11"/>
      <c r="AA54" s="11"/>
      <c r="AB54" s="11"/>
      <c r="AC54" s="11"/>
    </row>
    <row r="55" spans="1:29" s="16" customFormat="1" ht="66" x14ac:dyDescent="0.2">
      <c r="A55" s="90">
        <v>855</v>
      </c>
      <c r="B55" s="90" t="s">
        <v>26</v>
      </c>
      <c r="C55" s="97" t="s">
        <v>27</v>
      </c>
      <c r="D55" s="92" t="s">
        <v>25</v>
      </c>
      <c r="E55" s="19">
        <v>611</v>
      </c>
      <c r="F55" s="74">
        <f>320000+475000+175000+380000+13317.73-100000-100000-280000</f>
        <v>883317.73</v>
      </c>
      <c r="G55" s="74">
        <v>0</v>
      </c>
      <c r="H55" s="75">
        <v>0</v>
      </c>
      <c r="I55" s="97" t="s">
        <v>161</v>
      </c>
      <c r="J55" s="13">
        <v>376009.69</v>
      </c>
      <c r="K55" s="14">
        <v>50000</v>
      </c>
      <c r="L55" s="14">
        <v>150000</v>
      </c>
      <c r="M55" s="15"/>
      <c r="N55" s="15"/>
      <c r="O55" s="15"/>
      <c r="P55" s="15"/>
      <c r="Q55" s="15">
        <f>SUM(J55:P55)</f>
        <v>576009.68999999994</v>
      </c>
      <c r="R55" s="4"/>
      <c r="S55" s="5"/>
      <c r="T55" s="5"/>
      <c r="U55" s="5"/>
      <c r="V55" s="5"/>
      <c r="W55" s="5"/>
      <c r="X55" s="5"/>
      <c r="Y55" s="5"/>
      <c r="Z55" s="5"/>
      <c r="AA55" s="5"/>
      <c r="AB55" s="5"/>
      <c r="AC55" s="5"/>
    </row>
    <row r="56" spans="1:29" s="16" customFormat="1" ht="90" customHeight="1" x14ac:dyDescent="0.2">
      <c r="A56" s="90">
        <v>855</v>
      </c>
      <c r="B56" s="90" t="s">
        <v>26</v>
      </c>
      <c r="C56" s="97" t="s">
        <v>27</v>
      </c>
      <c r="D56" s="92" t="s">
        <v>25</v>
      </c>
      <c r="E56" s="19">
        <v>612</v>
      </c>
      <c r="F56" s="74">
        <f>228600+280000</f>
        <v>508600</v>
      </c>
      <c r="G56" s="74">
        <v>0</v>
      </c>
      <c r="H56" s="75">
        <v>0</v>
      </c>
      <c r="I56" s="97" t="s">
        <v>158</v>
      </c>
      <c r="J56" s="13"/>
      <c r="K56" s="14"/>
      <c r="L56" s="14"/>
      <c r="M56" s="15"/>
      <c r="N56" s="15"/>
      <c r="O56" s="15"/>
      <c r="P56" s="15"/>
      <c r="Q56" s="15">
        <f t="shared" ref="Q56:Q74" si="2">SUM(J56:P56)</f>
        <v>0</v>
      </c>
      <c r="R56" s="4"/>
      <c r="S56" s="5"/>
      <c r="T56" s="5"/>
      <c r="U56" s="5"/>
      <c r="V56" s="5"/>
      <c r="W56" s="5"/>
      <c r="X56" s="5"/>
      <c r="Y56" s="5"/>
      <c r="Z56" s="5"/>
      <c r="AA56" s="5"/>
      <c r="AB56" s="5"/>
      <c r="AC56" s="5"/>
    </row>
    <row r="57" spans="1:29" s="16" customFormat="1" ht="82.5" x14ac:dyDescent="0.2">
      <c r="A57" s="110">
        <v>855</v>
      </c>
      <c r="B57" s="110" t="s">
        <v>28</v>
      </c>
      <c r="C57" s="108" t="s">
        <v>29</v>
      </c>
      <c r="D57" s="112" t="s">
        <v>13</v>
      </c>
      <c r="E57" s="19">
        <v>612</v>
      </c>
      <c r="F57" s="74">
        <f>177800+35000</f>
        <v>212800</v>
      </c>
      <c r="G57" s="74">
        <v>0</v>
      </c>
      <c r="H57" s="75">
        <v>0</v>
      </c>
      <c r="I57" s="97" t="s">
        <v>159</v>
      </c>
      <c r="J57" s="13">
        <v>-36000</v>
      </c>
      <c r="K57" s="14">
        <v>-402715</v>
      </c>
      <c r="L57" s="14">
        <v>-785425.98</v>
      </c>
      <c r="M57" s="15">
        <v>12500</v>
      </c>
      <c r="N57" s="15">
        <v>-186900</v>
      </c>
      <c r="O57" s="15">
        <v>12000</v>
      </c>
      <c r="P57" s="15">
        <v>4800</v>
      </c>
      <c r="Q57" s="15">
        <f t="shared" ref="Q57:Q58" si="3">SUM(J57:P57)</f>
        <v>-1381740.98</v>
      </c>
      <c r="R57" s="4"/>
      <c r="S57" s="5"/>
      <c r="T57" s="5"/>
      <c r="U57" s="5"/>
      <c r="V57" s="5"/>
      <c r="W57" s="5"/>
      <c r="X57" s="5"/>
      <c r="Y57" s="5"/>
      <c r="Z57" s="5"/>
      <c r="AA57" s="5"/>
      <c r="AB57" s="5"/>
      <c r="AC57" s="5"/>
    </row>
    <row r="58" spans="1:29" s="16" customFormat="1" ht="99" x14ac:dyDescent="0.2">
      <c r="A58" s="111"/>
      <c r="B58" s="111"/>
      <c r="C58" s="109"/>
      <c r="D58" s="113"/>
      <c r="E58" s="19">
        <v>622</v>
      </c>
      <c r="F58" s="74">
        <f>101600+155066</f>
        <v>256666</v>
      </c>
      <c r="G58" s="74">
        <v>0</v>
      </c>
      <c r="H58" s="75">
        <v>0</v>
      </c>
      <c r="I58" s="97" t="s">
        <v>138</v>
      </c>
      <c r="J58" s="13">
        <v>8750</v>
      </c>
      <c r="K58" s="14">
        <v>17955.310000000001</v>
      </c>
      <c r="L58" s="14">
        <v>7000</v>
      </c>
      <c r="M58" s="15">
        <v>125000</v>
      </c>
      <c r="N58" s="15">
        <v>100292.68</v>
      </c>
      <c r="O58" s="15"/>
      <c r="P58" s="15"/>
      <c r="Q58" s="15">
        <f t="shared" si="3"/>
        <v>258997.99</v>
      </c>
      <c r="R58" s="4"/>
      <c r="S58" s="5"/>
      <c r="T58" s="5"/>
      <c r="U58" s="5"/>
      <c r="V58" s="5"/>
      <c r="W58" s="5"/>
      <c r="X58" s="5"/>
      <c r="Y58" s="5"/>
      <c r="Z58" s="5"/>
      <c r="AA58" s="5"/>
      <c r="AB58" s="5"/>
      <c r="AC58" s="5"/>
    </row>
    <row r="59" spans="1:29" s="16" customFormat="1" ht="111.75" customHeight="1" x14ac:dyDescent="0.2">
      <c r="A59" s="110">
        <v>855</v>
      </c>
      <c r="B59" s="110" t="s">
        <v>28</v>
      </c>
      <c r="C59" s="108" t="s">
        <v>29</v>
      </c>
      <c r="D59" s="112" t="s">
        <v>13</v>
      </c>
      <c r="E59" s="19">
        <v>611</v>
      </c>
      <c r="F59" s="74">
        <f>1100000+517000+35000+1200000+637000-100000-100000-99026.4-234173.71-35000</f>
        <v>2920799.89</v>
      </c>
      <c r="G59" s="74">
        <v>0</v>
      </c>
      <c r="H59" s="75">
        <v>0</v>
      </c>
      <c r="I59" s="97" t="s">
        <v>160</v>
      </c>
      <c r="J59" s="13">
        <v>-36000</v>
      </c>
      <c r="K59" s="14">
        <v>-402715</v>
      </c>
      <c r="L59" s="14">
        <v>-785425.98</v>
      </c>
      <c r="M59" s="15">
        <v>12500</v>
      </c>
      <c r="N59" s="15">
        <v>-186900</v>
      </c>
      <c r="O59" s="15">
        <v>12000</v>
      </c>
      <c r="P59" s="15">
        <v>4800</v>
      </c>
      <c r="Q59" s="15">
        <f t="shared" si="2"/>
        <v>-1381740.98</v>
      </c>
      <c r="R59" s="4"/>
      <c r="S59" s="5"/>
      <c r="T59" s="5"/>
      <c r="U59" s="5"/>
      <c r="V59" s="5"/>
      <c r="W59" s="5"/>
      <c r="X59" s="5"/>
      <c r="Y59" s="5"/>
      <c r="Z59" s="5"/>
      <c r="AA59" s="5"/>
      <c r="AB59" s="5"/>
      <c r="AC59" s="5"/>
    </row>
    <row r="60" spans="1:29" s="16" customFormat="1" ht="106.5" customHeight="1" x14ac:dyDescent="0.2">
      <c r="A60" s="111"/>
      <c r="B60" s="111"/>
      <c r="C60" s="109"/>
      <c r="D60" s="113"/>
      <c r="E60" s="19">
        <v>621</v>
      </c>
      <c r="F60" s="74">
        <f>2750600-28600-132186.24</f>
        <v>2589813.7599999998</v>
      </c>
      <c r="G60" s="74">
        <v>0</v>
      </c>
      <c r="H60" s="75">
        <v>0</v>
      </c>
      <c r="I60" s="97" t="s">
        <v>150</v>
      </c>
      <c r="J60" s="13">
        <v>8750</v>
      </c>
      <c r="K60" s="14">
        <v>17955.310000000001</v>
      </c>
      <c r="L60" s="14">
        <v>7000</v>
      </c>
      <c r="M60" s="15">
        <v>125000</v>
      </c>
      <c r="N60" s="15">
        <v>100292.68</v>
      </c>
      <c r="O60" s="15"/>
      <c r="P60" s="15"/>
      <c r="Q60" s="15">
        <f t="shared" si="2"/>
        <v>258997.99</v>
      </c>
      <c r="R60" s="4"/>
      <c r="S60" s="5"/>
      <c r="T60" s="5"/>
      <c r="U60" s="5"/>
      <c r="V60" s="5"/>
      <c r="W60" s="5"/>
      <c r="X60" s="5"/>
      <c r="Y60" s="5"/>
      <c r="Z60" s="5"/>
      <c r="AA60" s="5"/>
      <c r="AB60" s="5"/>
      <c r="AC60" s="5"/>
    </row>
    <row r="61" spans="1:29" s="16" customFormat="1" ht="103.5" hidden="1" customHeight="1" x14ac:dyDescent="0.2">
      <c r="A61" s="102">
        <v>855</v>
      </c>
      <c r="B61" s="102" t="s">
        <v>92</v>
      </c>
      <c r="C61" s="100" t="s">
        <v>94</v>
      </c>
      <c r="D61" s="92" t="s">
        <v>16</v>
      </c>
      <c r="E61" s="19">
        <v>612</v>
      </c>
      <c r="F61" s="74">
        <v>0</v>
      </c>
      <c r="G61" s="74">
        <v>4040.4</v>
      </c>
      <c r="H61" s="75">
        <v>0</v>
      </c>
      <c r="I61" s="97" t="s">
        <v>99</v>
      </c>
      <c r="J61" s="14"/>
      <c r="K61" s="14"/>
      <c r="L61" s="14"/>
      <c r="M61" s="15"/>
      <c r="N61" s="15"/>
      <c r="O61" s="15"/>
      <c r="P61" s="15"/>
      <c r="Q61" s="15"/>
      <c r="R61" s="4"/>
      <c r="S61" s="5"/>
      <c r="T61" s="5"/>
      <c r="U61" s="5"/>
      <c r="V61" s="5"/>
      <c r="W61" s="5"/>
      <c r="X61" s="5"/>
      <c r="Y61" s="5"/>
      <c r="Z61" s="5"/>
      <c r="AA61" s="5"/>
      <c r="AB61" s="5"/>
      <c r="AC61" s="5"/>
    </row>
    <row r="62" spans="1:29" s="16" customFormat="1" ht="57.75" hidden="1" customHeight="1" x14ac:dyDescent="0.2">
      <c r="A62" s="19">
        <v>855</v>
      </c>
      <c r="B62" s="19" t="s">
        <v>91</v>
      </c>
      <c r="C62" s="27" t="s">
        <v>93</v>
      </c>
      <c r="D62" s="101" t="s">
        <v>16</v>
      </c>
      <c r="E62" s="19">
        <v>612</v>
      </c>
      <c r="F62" s="74">
        <v>0</v>
      </c>
      <c r="G62" s="74">
        <v>-4040.4</v>
      </c>
      <c r="H62" s="75">
        <v>0</v>
      </c>
      <c r="I62" s="97" t="s">
        <v>99</v>
      </c>
      <c r="J62" s="14"/>
      <c r="K62" s="14"/>
      <c r="L62" s="14"/>
      <c r="M62" s="15"/>
      <c r="N62" s="15"/>
      <c r="O62" s="15"/>
      <c r="P62" s="15"/>
      <c r="Q62" s="15"/>
      <c r="R62" s="4"/>
      <c r="S62" s="5"/>
      <c r="T62" s="5"/>
      <c r="U62" s="5"/>
      <c r="V62" s="5"/>
      <c r="W62" s="5"/>
      <c r="X62" s="5"/>
      <c r="Y62" s="5"/>
      <c r="Z62" s="5"/>
      <c r="AA62" s="5"/>
      <c r="AB62" s="5"/>
      <c r="AC62" s="5"/>
    </row>
    <row r="63" spans="1:29" s="16" customFormat="1" ht="33" hidden="1" x14ac:dyDescent="0.2">
      <c r="A63" s="90">
        <v>855</v>
      </c>
      <c r="B63" s="90" t="s">
        <v>51</v>
      </c>
      <c r="C63" s="97" t="s">
        <v>18</v>
      </c>
      <c r="D63" s="92" t="s">
        <v>36</v>
      </c>
      <c r="E63" s="19">
        <v>121</v>
      </c>
      <c r="F63" s="74"/>
      <c r="G63" s="74">
        <v>0</v>
      </c>
      <c r="H63" s="75">
        <v>0</v>
      </c>
      <c r="I63" s="128"/>
      <c r="J63" s="14"/>
      <c r="K63" s="14"/>
      <c r="L63" s="14"/>
      <c r="M63" s="15"/>
      <c r="N63" s="15"/>
      <c r="O63" s="15"/>
      <c r="P63" s="15"/>
      <c r="Q63" s="15">
        <f t="shared" si="2"/>
        <v>0</v>
      </c>
      <c r="R63" s="4"/>
      <c r="S63" s="5"/>
      <c r="T63" s="5"/>
      <c r="U63" s="5"/>
      <c r="V63" s="5"/>
      <c r="W63" s="5"/>
      <c r="X63" s="5"/>
      <c r="Y63" s="5"/>
      <c r="Z63" s="5"/>
      <c r="AA63" s="5"/>
      <c r="AB63" s="5"/>
      <c r="AC63" s="5"/>
    </row>
    <row r="64" spans="1:29" s="16" customFormat="1" ht="33" hidden="1" x14ac:dyDescent="0.2">
      <c r="A64" s="90">
        <v>855</v>
      </c>
      <c r="B64" s="90" t="s">
        <v>51</v>
      </c>
      <c r="C64" s="97" t="s">
        <v>18</v>
      </c>
      <c r="D64" s="92" t="s">
        <v>36</v>
      </c>
      <c r="E64" s="19">
        <v>129</v>
      </c>
      <c r="F64" s="74"/>
      <c r="G64" s="74">
        <v>0</v>
      </c>
      <c r="H64" s="75">
        <v>0</v>
      </c>
      <c r="I64" s="129"/>
      <c r="J64" s="14"/>
      <c r="K64" s="14"/>
      <c r="L64" s="14"/>
      <c r="M64" s="15"/>
      <c r="N64" s="15"/>
      <c r="O64" s="15"/>
      <c r="P64" s="15"/>
      <c r="Q64" s="15">
        <f t="shared" si="2"/>
        <v>0</v>
      </c>
      <c r="R64" s="4"/>
      <c r="S64" s="5"/>
      <c r="T64" s="5"/>
      <c r="U64" s="5"/>
      <c r="V64" s="5"/>
      <c r="W64" s="5"/>
      <c r="X64" s="5"/>
      <c r="Y64" s="5"/>
      <c r="Z64" s="5"/>
      <c r="AA64" s="5"/>
      <c r="AB64" s="5"/>
      <c r="AC64" s="5"/>
    </row>
    <row r="65" spans="1:29" s="16" customFormat="1" hidden="1" x14ac:dyDescent="0.2">
      <c r="A65" s="19">
        <v>855</v>
      </c>
      <c r="B65" s="19" t="s">
        <v>76</v>
      </c>
      <c r="C65" s="27" t="s">
        <v>24</v>
      </c>
      <c r="D65" s="101" t="s">
        <v>16</v>
      </c>
      <c r="E65" s="19">
        <v>611</v>
      </c>
      <c r="F65" s="74"/>
      <c r="G65" s="74">
        <v>0</v>
      </c>
      <c r="H65" s="74">
        <v>0</v>
      </c>
      <c r="I65" s="20"/>
      <c r="J65" s="14">
        <v>-5000</v>
      </c>
      <c r="K65" s="14">
        <v>-3627.32</v>
      </c>
      <c r="L65" s="14">
        <v>-29220</v>
      </c>
      <c r="M65" s="15">
        <v>-4349</v>
      </c>
      <c r="N65" s="15">
        <v>-10000</v>
      </c>
      <c r="O65" s="15">
        <v>-9138</v>
      </c>
      <c r="P65" s="15">
        <v>-1226</v>
      </c>
      <c r="Q65" s="15">
        <f t="shared" si="2"/>
        <v>-62560.32</v>
      </c>
      <c r="R65" s="4"/>
      <c r="S65" s="5"/>
      <c r="T65" s="5"/>
      <c r="U65" s="5"/>
      <c r="V65" s="5"/>
      <c r="W65" s="5"/>
      <c r="X65" s="5"/>
      <c r="Y65" s="5"/>
      <c r="Z65" s="5"/>
      <c r="AA65" s="5"/>
      <c r="AB65" s="5"/>
      <c r="AC65" s="5"/>
    </row>
    <row r="66" spans="1:29" s="16" customFormat="1" ht="49.5" hidden="1" x14ac:dyDescent="0.2">
      <c r="A66" s="19">
        <v>855</v>
      </c>
      <c r="B66" s="19" t="s">
        <v>78</v>
      </c>
      <c r="C66" s="27" t="s">
        <v>77</v>
      </c>
      <c r="D66" s="101" t="s">
        <v>16</v>
      </c>
      <c r="E66" s="19">
        <v>611</v>
      </c>
      <c r="F66" s="74"/>
      <c r="G66" s="74">
        <v>0</v>
      </c>
      <c r="H66" s="74">
        <v>0</v>
      </c>
      <c r="I66" s="20"/>
      <c r="J66" s="14"/>
      <c r="K66" s="14"/>
      <c r="L66" s="14"/>
      <c r="M66" s="15"/>
      <c r="N66" s="15"/>
      <c r="O66" s="15"/>
      <c r="P66" s="15"/>
      <c r="Q66" s="15">
        <f t="shared" si="2"/>
        <v>0</v>
      </c>
      <c r="R66" s="4"/>
      <c r="S66" s="5"/>
      <c r="T66" s="5"/>
      <c r="U66" s="5"/>
      <c r="V66" s="5"/>
      <c r="W66" s="5"/>
      <c r="X66" s="5"/>
      <c r="Y66" s="5"/>
      <c r="Z66" s="5"/>
      <c r="AA66" s="5"/>
      <c r="AB66" s="5"/>
      <c r="AC66" s="5"/>
    </row>
    <row r="67" spans="1:29" s="16" customFormat="1" hidden="1" x14ac:dyDescent="0.2">
      <c r="A67" s="110">
        <v>855</v>
      </c>
      <c r="B67" s="110" t="s">
        <v>70</v>
      </c>
      <c r="C67" s="108" t="s">
        <v>71</v>
      </c>
      <c r="D67" s="99"/>
      <c r="E67" s="91">
        <v>244</v>
      </c>
      <c r="F67" s="78"/>
      <c r="G67" s="78"/>
      <c r="H67" s="79"/>
      <c r="I67" s="108"/>
      <c r="J67" s="14">
        <f>-5730</f>
        <v>-5730</v>
      </c>
      <c r="K67" s="14">
        <v>5730</v>
      </c>
      <c r="L67" s="14">
        <v>-50000</v>
      </c>
      <c r="M67" s="15">
        <v>-5350</v>
      </c>
      <c r="N67" s="15">
        <v>-4454.99</v>
      </c>
      <c r="O67" s="15"/>
      <c r="P67" s="15"/>
      <c r="Q67" s="15">
        <f t="shared" si="2"/>
        <v>-59804.99</v>
      </c>
      <c r="R67" s="4"/>
      <c r="S67" s="5"/>
      <c r="T67" s="5"/>
      <c r="U67" s="5"/>
      <c r="V67" s="5"/>
      <c r="W67" s="5"/>
      <c r="X67" s="5"/>
      <c r="Y67" s="5"/>
      <c r="Z67" s="5"/>
      <c r="AA67" s="5"/>
      <c r="AB67" s="5"/>
      <c r="AC67" s="5"/>
    </row>
    <row r="68" spans="1:29" s="16" customFormat="1" hidden="1" x14ac:dyDescent="0.2">
      <c r="A68" s="133"/>
      <c r="B68" s="133"/>
      <c r="C68" s="131"/>
      <c r="D68" s="130" t="s">
        <v>36</v>
      </c>
      <c r="E68" s="91">
        <v>247</v>
      </c>
      <c r="F68" s="78"/>
      <c r="G68" s="78">
        <v>0</v>
      </c>
      <c r="H68" s="79">
        <v>0</v>
      </c>
      <c r="I68" s="131"/>
      <c r="J68" s="14"/>
      <c r="K68" s="14"/>
      <c r="L68" s="14"/>
      <c r="M68" s="15"/>
      <c r="N68" s="15"/>
      <c r="O68" s="15"/>
      <c r="P68" s="15"/>
      <c r="Q68" s="15">
        <f t="shared" si="2"/>
        <v>0</v>
      </c>
      <c r="R68" s="4"/>
      <c r="S68" s="5"/>
      <c r="T68" s="5"/>
      <c r="U68" s="5"/>
      <c r="V68" s="5"/>
      <c r="W68" s="5"/>
      <c r="X68" s="5"/>
      <c r="Y68" s="5"/>
      <c r="Z68" s="5"/>
      <c r="AA68" s="5"/>
      <c r="AB68" s="5"/>
      <c r="AC68" s="5"/>
    </row>
    <row r="69" spans="1:29" s="16" customFormat="1" hidden="1" x14ac:dyDescent="0.2">
      <c r="A69" s="133"/>
      <c r="B69" s="133"/>
      <c r="C69" s="131"/>
      <c r="D69" s="130"/>
      <c r="E69" s="91">
        <v>851</v>
      </c>
      <c r="F69" s="78"/>
      <c r="G69" s="78"/>
      <c r="H69" s="79"/>
      <c r="I69" s="109"/>
      <c r="J69" s="14">
        <v>-258</v>
      </c>
      <c r="K69" s="14"/>
      <c r="L69" s="14"/>
      <c r="M69" s="15"/>
      <c r="N69" s="15"/>
      <c r="O69" s="15"/>
      <c r="P69" s="15"/>
      <c r="Q69" s="15">
        <f t="shared" si="2"/>
        <v>-258</v>
      </c>
      <c r="R69" s="4"/>
      <c r="S69" s="5"/>
      <c r="T69" s="5"/>
      <c r="U69" s="5"/>
      <c r="V69" s="5"/>
      <c r="W69" s="5"/>
      <c r="X69" s="5"/>
      <c r="Y69" s="5"/>
      <c r="Z69" s="5"/>
      <c r="AA69" s="5"/>
      <c r="AB69" s="5"/>
      <c r="AC69" s="5"/>
    </row>
    <row r="70" spans="1:29" s="16" customFormat="1" hidden="1" x14ac:dyDescent="0.2">
      <c r="A70" s="111"/>
      <c r="B70" s="111"/>
      <c r="C70" s="109"/>
      <c r="D70" s="113"/>
      <c r="E70" s="91">
        <v>852</v>
      </c>
      <c r="F70" s="78"/>
      <c r="G70" s="78">
        <v>0</v>
      </c>
      <c r="H70" s="79">
        <v>0</v>
      </c>
      <c r="I70" s="98"/>
      <c r="J70" s="14"/>
      <c r="K70" s="14"/>
      <c r="L70" s="14"/>
      <c r="M70" s="15"/>
      <c r="N70" s="15"/>
      <c r="O70" s="15"/>
      <c r="P70" s="15"/>
      <c r="Q70" s="15">
        <f t="shared" si="2"/>
        <v>0</v>
      </c>
      <c r="R70" s="4"/>
      <c r="S70" s="5"/>
      <c r="T70" s="5"/>
      <c r="U70" s="5"/>
      <c r="V70" s="5"/>
      <c r="W70" s="5"/>
      <c r="X70" s="5"/>
      <c r="Y70" s="5"/>
      <c r="Z70" s="5"/>
      <c r="AA70" s="5"/>
      <c r="AB70" s="5"/>
      <c r="AC70" s="5"/>
    </row>
    <row r="71" spans="1:29" s="16" customFormat="1" ht="33" hidden="1" x14ac:dyDescent="0.2">
      <c r="A71" s="19">
        <v>855</v>
      </c>
      <c r="B71" s="102" t="s">
        <v>51</v>
      </c>
      <c r="C71" s="104" t="s">
        <v>18</v>
      </c>
      <c r="D71" s="99" t="s">
        <v>36</v>
      </c>
      <c r="E71" s="91">
        <v>244</v>
      </c>
      <c r="F71" s="78"/>
      <c r="G71" s="78">
        <v>0</v>
      </c>
      <c r="H71" s="79">
        <v>0</v>
      </c>
      <c r="I71" s="104"/>
      <c r="J71" s="14">
        <v>-5616</v>
      </c>
      <c r="K71" s="14">
        <v>-8800</v>
      </c>
      <c r="L71" s="14"/>
      <c r="M71" s="15"/>
      <c r="N71" s="15"/>
      <c r="O71" s="15"/>
      <c r="P71" s="15"/>
      <c r="Q71" s="15">
        <f t="shared" si="2"/>
        <v>-14416</v>
      </c>
      <c r="R71" s="4"/>
      <c r="S71" s="5"/>
      <c r="T71" s="5"/>
      <c r="U71" s="5"/>
      <c r="V71" s="5"/>
      <c r="W71" s="5"/>
      <c r="X71" s="5"/>
      <c r="Y71" s="5"/>
      <c r="Z71" s="5"/>
      <c r="AA71" s="5"/>
      <c r="AB71" s="5"/>
      <c r="AC71" s="5"/>
    </row>
    <row r="72" spans="1:29" s="16" customFormat="1" hidden="1" x14ac:dyDescent="0.2">
      <c r="A72" s="110">
        <v>855</v>
      </c>
      <c r="B72" s="110" t="s">
        <v>37</v>
      </c>
      <c r="C72" s="108" t="s">
        <v>38</v>
      </c>
      <c r="D72" s="132" t="s">
        <v>36</v>
      </c>
      <c r="E72" s="91">
        <v>121</v>
      </c>
      <c r="F72" s="78"/>
      <c r="G72" s="78">
        <v>0</v>
      </c>
      <c r="H72" s="79">
        <v>0</v>
      </c>
      <c r="I72" s="20"/>
      <c r="J72" s="14">
        <v>60062.99</v>
      </c>
      <c r="K72" s="14">
        <v>62560.32</v>
      </c>
      <c r="L72" s="14">
        <v>440925.98</v>
      </c>
      <c r="M72" s="15">
        <v>69807.320000000007</v>
      </c>
      <c r="N72" s="15"/>
      <c r="O72" s="15"/>
      <c r="P72" s="15"/>
      <c r="Q72" s="15">
        <f t="shared" si="2"/>
        <v>633356.6100000001</v>
      </c>
      <c r="R72" s="4"/>
      <c r="S72" s="5"/>
      <c r="T72" s="5"/>
      <c r="U72" s="5"/>
      <c r="V72" s="5"/>
      <c r="W72" s="5"/>
      <c r="X72" s="5"/>
      <c r="Y72" s="5"/>
      <c r="Z72" s="5"/>
      <c r="AA72" s="5"/>
      <c r="AB72" s="5"/>
      <c r="AC72" s="5"/>
    </row>
    <row r="73" spans="1:29" s="16" customFormat="1" hidden="1" x14ac:dyDescent="0.2">
      <c r="A73" s="133"/>
      <c r="B73" s="133"/>
      <c r="C73" s="131"/>
      <c r="D73" s="132"/>
      <c r="E73" s="19">
        <v>129</v>
      </c>
      <c r="F73" s="74"/>
      <c r="G73" s="74">
        <v>0</v>
      </c>
      <c r="H73" s="75">
        <v>0</v>
      </c>
      <c r="I73" s="20"/>
      <c r="J73" s="14"/>
      <c r="K73" s="14"/>
      <c r="L73" s="14"/>
      <c r="M73" s="15"/>
      <c r="N73" s="15"/>
      <c r="O73" s="15"/>
      <c r="P73" s="15"/>
      <c r="Q73" s="15">
        <f t="shared" si="2"/>
        <v>0</v>
      </c>
      <c r="R73" s="4"/>
      <c r="S73" s="5"/>
      <c r="T73" s="5"/>
      <c r="U73" s="5"/>
      <c r="V73" s="5"/>
      <c r="W73" s="5"/>
      <c r="X73" s="5"/>
      <c r="Y73" s="5"/>
      <c r="Z73" s="5"/>
      <c r="AA73" s="5"/>
      <c r="AB73" s="5"/>
      <c r="AC73" s="5"/>
    </row>
    <row r="74" spans="1:29" s="16" customFormat="1" hidden="1" x14ac:dyDescent="0.2">
      <c r="A74" s="133"/>
      <c r="B74" s="133"/>
      <c r="C74" s="131"/>
      <c r="D74" s="132"/>
      <c r="E74" s="19">
        <v>244</v>
      </c>
      <c r="F74" s="74"/>
      <c r="G74" s="74">
        <v>0</v>
      </c>
      <c r="H74" s="75">
        <v>0</v>
      </c>
      <c r="I74" s="20"/>
      <c r="J74" s="14">
        <v>36000</v>
      </c>
      <c r="K74" s="14">
        <v>14416</v>
      </c>
      <c r="L74" s="14"/>
      <c r="M74" s="15"/>
      <c r="N74" s="15"/>
      <c r="O74" s="15"/>
      <c r="P74" s="15"/>
      <c r="Q74" s="15">
        <f t="shared" si="2"/>
        <v>50416</v>
      </c>
      <c r="R74" s="4"/>
      <c r="S74" s="5"/>
      <c r="T74" s="5"/>
      <c r="U74" s="5"/>
      <c r="V74" s="5"/>
      <c r="W74" s="5"/>
      <c r="X74" s="5"/>
      <c r="Y74" s="5"/>
      <c r="Z74" s="5"/>
      <c r="AA74" s="5"/>
      <c r="AB74" s="5"/>
      <c r="AC74" s="5"/>
    </row>
    <row r="75" spans="1:29" s="16" customFormat="1" hidden="1" x14ac:dyDescent="0.2">
      <c r="A75" s="133"/>
      <c r="B75" s="133"/>
      <c r="C75" s="131"/>
      <c r="D75" s="132"/>
      <c r="E75" s="19">
        <v>851</v>
      </c>
      <c r="F75" s="74"/>
      <c r="G75" s="74">
        <v>0</v>
      </c>
      <c r="H75" s="75">
        <v>0</v>
      </c>
      <c r="I75" s="20"/>
      <c r="J75" s="14"/>
      <c r="K75" s="14"/>
      <c r="L75" s="14"/>
      <c r="M75" s="15"/>
      <c r="N75" s="15"/>
      <c r="O75" s="15"/>
      <c r="P75" s="15"/>
      <c r="Q75" s="15"/>
      <c r="R75" s="4"/>
      <c r="S75" s="5"/>
      <c r="T75" s="5"/>
      <c r="U75" s="5"/>
      <c r="V75" s="5"/>
      <c r="W75" s="5"/>
      <c r="X75" s="5"/>
      <c r="Y75" s="5"/>
      <c r="Z75" s="5"/>
      <c r="AA75" s="5"/>
      <c r="AB75" s="5"/>
      <c r="AC75" s="5"/>
    </row>
    <row r="76" spans="1:29" s="16" customFormat="1" hidden="1" x14ac:dyDescent="0.2">
      <c r="A76" s="111"/>
      <c r="B76" s="111"/>
      <c r="C76" s="109"/>
      <c r="D76" s="132"/>
      <c r="E76" s="19">
        <v>852</v>
      </c>
      <c r="F76" s="74"/>
      <c r="G76" s="74">
        <v>0</v>
      </c>
      <c r="H76" s="75">
        <v>0</v>
      </c>
      <c r="I76" s="98"/>
      <c r="J76" s="14"/>
      <c r="K76" s="14"/>
      <c r="L76" s="14"/>
      <c r="M76" s="15"/>
      <c r="N76" s="15"/>
      <c r="O76" s="15"/>
      <c r="P76" s="15"/>
      <c r="Q76" s="15">
        <f>SUM(Q55:Q74)</f>
        <v>-1122742.99</v>
      </c>
      <c r="R76" s="4"/>
      <c r="S76" s="5"/>
      <c r="T76" s="5"/>
      <c r="U76" s="5"/>
      <c r="V76" s="5"/>
      <c r="W76" s="5"/>
      <c r="X76" s="5"/>
      <c r="Y76" s="5"/>
      <c r="Z76" s="5"/>
      <c r="AA76" s="5"/>
      <c r="AB76" s="5"/>
      <c r="AC76" s="5"/>
    </row>
    <row r="77" spans="1:29" s="16" customFormat="1" hidden="1" x14ac:dyDescent="0.2">
      <c r="A77" s="19">
        <v>855</v>
      </c>
      <c r="B77" s="19" t="s">
        <v>73</v>
      </c>
      <c r="C77" s="20" t="s">
        <v>74</v>
      </c>
      <c r="D77" s="101" t="s">
        <v>36</v>
      </c>
      <c r="E77" s="19">
        <v>350</v>
      </c>
      <c r="F77" s="74"/>
      <c r="G77" s="74">
        <v>0</v>
      </c>
      <c r="H77" s="75">
        <v>0</v>
      </c>
      <c r="I77" s="20"/>
      <c r="J77" s="14"/>
      <c r="K77" s="14"/>
      <c r="L77" s="14"/>
      <c r="M77" s="15"/>
      <c r="N77" s="15"/>
      <c r="O77" s="15"/>
      <c r="P77" s="15"/>
      <c r="Q77" s="15"/>
      <c r="R77" s="4"/>
      <c r="S77" s="5"/>
      <c r="T77" s="5"/>
      <c r="U77" s="5"/>
      <c r="V77" s="5"/>
      <c r="W77" s="5"/>
      <c r="X77" s="5"/>
      <c r="Y77" s="5"/>
      <c r="Z77" s="5"/>
      <c r="AA77" s="5"/>
      <c r="AB77" s="5"/>
      <c r="AC77" s="5"/>
    </row>
    <row r="78" spans="1:29" s="16" customFormat="1" ht="33" hidden="1" x14ac:dyDescent="0.2">
      <c r="A78" s="19">
        <v>855</v>
      </c>
      <c r="B78" s="19" t="s">
        <v>72</v>
      </c>
      <c r="C78" s="20" t="s">
        <v>75</v>
      </c>
      <c r="D78" s="101" t="s">
        <v>36</v>
      </c>
      <c r="E78" s="19">
        <v>244</v>
      </c>
      <c r="F78" s="74"/>
      <c r="G78" s="74">
        <v>0</v>
      </c>
      <c r="H78" s="75">
        <v>0</v>
      </c>
      <c r="I78" s="20"/>
      <c r="J78" s="14"/>
      <c r="K78" s="14"/>
      <c r="L78" s="14"/>
      <c r="M78" s="15"/>
      <c r="N78" s="15"/>
      <c r="O78" s="15"/>
      <c r="P78" s="15"/>
      <c r="Q78" s="15"/>
      <c r="R78" s="4"/>
      <c r="S78" s="5"/>
      <c r="T78" s="5"/>
      <c r="U78" s="5"/>
      <c r="V78" s="5"/>
      <c r="W78" s="5"/>
      <c r="X78" s="5"/>
      <c r="Y78" s="5"/>
      <c r="Z78" s="5"/>
      <c r="AA78" s="5"/>
      <c r="AB78" s="5"/>
      <c r="AC78" s="5"/>
    </row>
    <row r="79" spans="1:29" s="16" customFormat="1" ht="75" customHeight="1" x14ac:dyDescent="0.2">
      <c r="A79" s="19">
        <v>855</v>
      </c>
      <c r="B79" s="19" t="s">
        <v>142</v>
      </c>
      <c r="C79" s="27" t="s">
        <v>143</v>
      </c>
      <c r="D79" s="101" t="s">
        <v>144</v>
      </c>
      <c r="E79" s="19">
        <v>612</v>
      </c>
      <c r="F79" s="74">
        <v>28600</v>
      </c>
      <c r="G79" s="74">
        <v>0</v>
      </c>
      <c r="H79" s="74">
        <v>0</v>
      </c>
      <c r="I79" s="20" t="s">
        <v>147</v>
      </c>
      <c r="J79" s="14"/>
      <c r="K79" s="14"/>
      <c r="L79" s="14"/>
      <c r="M79" s="15"/>
      <c r="N79" s="15"/>
      <c r="O79" s="15"/>
      <c r="P79" s="15"/>
      <c r="Q79" s="15"/>
      <c r="R79" s="21"/>
    </row>
    <row r="80" spans="1:29" s="26" customFormat="1" x14ac:dyDescent="0.2">
      <c r="A80" s="122" t="s">
        <v>3</v>
      </c>
      <c r="B80" s="123"/>
      <c r="C80" s="123"/>
      <c r="D80" s="123"/>
      <c r="E80" s="124"/>
      <c r="F80" s="76">
        <f>SUM(F55:F79)</f>
        <v>7400597.3799999999</v>
      </c>
      <c r="G80" s="76">
        <f>SUM(G55:G76)</f>
        <v>0</v>
      </c>
      <c r="H80" s="76">
        <f>SUM(H55:H76)</f>
        <v>0</v>
      </c>
      <c r="I80" s="96" t="s">
        <v>6</v>
      </c>
      <c r="J80" s="24"/>
      <c r="K80" s="24"/>
      <c r="L80" s="24"/>
      <c r="M80" s="24"/>
      <c r="N80" s="24"/>
      <c r="O80" s="24"/>
      <c r="P80" s="24"/>
      <c r="Q80" s="24"/>
      <c r="R80" s="9"/>
      <c r="S80" s="11"/>
      <c r="T80" s="11"/>
      <c r="U80" s="11"/>
      <c r="V80" s="11"/>
      <c r="W80" s="11"/>
      <c r="X80" s="11"/>
      <c r="Y80" s="11"/>
      <c r="Z80" s="11"/>
      <c r="AA80" s="11"/>
      <c r="AB80" s="11"/>
      <c r="AC80" s="11"/>
    </row>
    <row r="81" spans="1:44" s="26" customFormat="1" x14ac:dyDescent="0.2">
      <c r="A81" s="122" t="s">
        <v>4</v>
      </c>
      <c r="B81" s="123"/>
      <c r="C81" s="123"/>
      <c r="D81" s="123"/>
      <c r="E81" s="124"/>
      <c r="F81" s="76">
        <f>F80</f>
        <v>7400597.3799999999</v>
      </c>
      <c r="G81" s="76">
        <f t="shared" ref="G81:H81" si="4">G80</f>
        <v>0</v>
      </c>
      <c r="H81" s="77">
        <f t="shared" si="4"/>
        <v>0</v>
      </c>
      <c r="I81" s="96" t="s">
        <v>6</v>
      </c>
      <c r="J81" s="24"/>
      <c r="K81" s="24"/>
      <c r="L81" s="24"/>
      <c r="M81" s="24"/>
      <c r="N81" s="24"/>
      <c r="O81" s="24"/>
      <c r="P81" s="24"/>
      <c r="Q81" s="24"/>
      <c r="R81" s="9"/>
      <c r="S81" s="11"/>
      <c r="T81" s="11"/>
      <c r="U81" s="11"/>
      <c r="V81" s="11"/>
      <c r="W81" s="11"/>
      <c r="X81" s="11"/>
      <c r="Y81" s="11"/>
      <c r="Z81" s="11"/>
      <c r="AA81" s="11"/>
      <c r="AB81" s="11"/>
      <c r="AC81" s="11"/>
    </row>
    <row r="82" spans="1:44" s="52" customFormat="1" hidden="1" x14ac:dyDescent="0.2">
      <c r="A82" s="122" t="s">
        <v>11</v>
      </c>
      <c r="B82" s="123"/>
      <c r="C82" s="123"/>
      <c r="D82" s="123"/>
      <c r="E82" s="123"/>
      <c r="F82" s="80"/>
      <c r="G82" s="80"/>
      <c r="H82" s="80"/>
      <c r="I82" s="96"/>
      <c r="J82" s="24"/>
      <c r="K82" s="24"/>
      <c r="L82" s="24"/>
      <c r="M82" s="24"/>
      <c r="N82" s="24"/>
      <c r="O82" s="24"/>
      <c r="P82" s="24"/>
      <c r="Q82" s="24"/>
      <c r="R82" s="9"/>
      <c r="S82" s="11"/>
      <c r="T82" s="11"/>
      <c r="U82" s="11"/>
      <c r="V82" s="11"/>
      <c r="W82" s="11"/>
      <c r="X82" s="11"/>
      <c r="Y82" s="11"/>
      <c r="Z82" s="11"/>
      <c r="AA82" s="11"/>
      <c r="AB82" s="11"/>
      <c r="AC82" s="11"/>
      <c r="AD82" s="26"/>
      <c r="AE82" s="26"/>
      <c r="AF82" s="26"/>
      <c r="AG82" s="26"/>
      <c r="AH82" s="26"/>
      <c r="AI82" s="26"/>
      <c r="AJ82" s="26"/>
      <c r="AK82" s="26"/>
      <c r="AL82" s="26"/>
      <c r="AM82" s="26"/>
      <c r="AN82" s="26"/>
      <c r="AO82" s="26"/>
      <c r="AP82" s="26"/>
      <c r="AQ82" s="26"/>
      <c r="AR82" s="26"/>
    </row>
    <row r="83" spans="1:44" s="16" customFormat="1" hidden="1" x14ac:dyDescent="0.2">
      <c r="A83" s="110">
        <v>871</v>
      </c>
      <c r="B83" s="110" t="s">
        <v>54</v>
      </c>
      <c r="C83" s="128" t="s">
        <v>55</v>
      </c>
      <c r="D83" s="112" t="s">
        <v>56</v>
      </c>
      <c r="E83" s="19">
        <v>121</v>
      </c>
      <c r="F83" s="74"/>
      <c r="G83" s="74">
        <v>0</v>
      </c>
      <c r="H83" s="74">
        <v>0</v>
      </c>
      <c r="I83" s="128"/>
      <c r="J83" s="13"/>
      <c r="K83" s="14"/>
      <c r="L83" s="14"/>
      <c r="M83" s="15"/>
      <c r="N83" s="15"/>
      <c r="O83" s="15"/>
      <c r="P83" s="15"/>
      <c r="Q83" s="15"/>
      <c r="R83" s="4"/>
      <c r="S83" s="5"/>
      <c r="T83" s="5"/>
      <c r="U83" s="5"/>
      <c r="V83" s="5"/>
      <c r="W83" s="5"/>
      <c r="X83" s="5"/>
      <c r="Y83" s="5"/>
      <c r="Z83" s="5"/>
      <c r="AA83" s="5"/>
      <c r="AB83" s="5"/>
      <c r="AC83" s="5"/>
    </row>
    <row r="84" spans="1:44" s="16" customFormat="1" hidden="1" x14ac:dyDescent="0.2">
      <c r="A84" s="111"/>
      <c r="B84" s="111"/>
      <c r="C84" s="129"/>
      <c r="D84" s="113"/>
      <c r="E84" s="49">
        <v>129</v>
      </c>
      <c r="F84" s="74"/>
      <c r="G84" s="74">
        <v>0</v>
      </c>
      <c r="H84" s="74">
        <v>0</v>
      </c>
      <c r="I84" s="129"/>
      <c r="J84" s="15"/>
      <c r="K84" s="15"/>
      <c r="L84" s="15"/>
      <c r="M84" s="15"/>
      <c r="N84" s="15"/>
      <c r="O84" s="15"/>
      <c r="P84" s="15"/>
      <c r="Q84" s="15"/>
      <c r="R84" s="4"/>
      <c r="S84" s="5"/>
      <c r="T84" s="5"/>
      <c r="U84" s="5"/>
      <c r="V84" s="5"/>
      <c r="W84" s="5"/>
      <c r="X84" s="5"/>
      <c r="Y84" s="5"/>
      <c r="Z84" s="5"/>
      <c r="AA84" s="5"/>
      <c r="AB84" s="5"/>
      <c r="AC84" s="5"/>
    </row>
    <row r="85" spans="1:44" s="16" customFormat="1" hidden="1" x14ac:dyDescent="0.2">
      <c r="A85" s="110">
        <v>871</v>
      </c>
      <c r="B85" s="110" t="s">
        <v>57</v>
      </c>
      <c r="C85" s="128" t="s">
        <v>18</v>
      </c>
      <c r="D85" s="114" t="s">
        <v>56</v>
      </c>
      <c r="E85" s="49">
        <v>121</v>
      </c>
      <c r="F85" s="74"/>
      <c r="G85" s="74">
        <v>0</v>
      </c>
      <c r="H85" s="74">
        <v>0</v>
      </c>
      <c r="I85" s="128"/>
      <c r="J85" s="15"/>
      <c r="K85" s="15"/>
      <c r="L85" s="15"/>
      <c r="M85" s="15"/>
      <c r="N85" s="15"/>
      <c r="O85" s="15"/>
      <c r="P85" s="15"/>
      <c r="Q85" s="15"/>
      <c r="R85" s="4"/>
      <c r="S85" s="5"/>
      <c r="T85" s="5"/>
      <c r="U85" s="5"/>
      <c r="V85" s="5"/>
      <c r="W85" s="5"/>
      <c r="X85" s="5"/>
      <c r="Y85" s="5"/>
      <c r="Z85" s="5"/>
      <c r="AA85" s="5"/>
      <c r="AB85" s="5"/>
      <c r="AC85" s="5"/>
    </row>
    <row r="86" spans="1:44" s="16" customFormat="1" hidden="1" x14ac:dyDescent="0.2">
      <c r="A86" s="133"/>
      <c r="B86" s="133"/>
      <c r="C86" s="145"/>
      <c r="D86" s="144"/>
      <c r="E86" s="49">
        <v>129</v>
      </c>
      <c r="F86" s="74"/>
      <c r="G86" s="74">
        <v>0</v>
      </c>
      <c r="H86" s="74">
        <v>0</v>
      </c>
      <c r="I86" s="129"/>
      <c r="J86" s="15"/>
      <c r="K86" s="15"/>
      <c r="L86" s="15"/>
      <c r="M86" s="15"/>
      <c r="N86" s="15"/>
      <c r="O86" s="15"/>
      <c r="P86" s="15"/>
      <c r="Q86" s="15"/>
      <c r="R86" s="4"/>
      <c r="S86" s="5"/>
      <c r="T86" s="5"/>
      <c r="U86" s="5"/>
      <c r="V86" s="5"/>
      <c r="W86" s="5"/>
      <c r="X86" s="5"/>
      <c r="Y86" s="5"/>
      <c r="Z86" s="5"/>
      <c r="AA86" s="5"/>
      <c r="AB86" s="5"/>
      <c r="AC86" s="5"/>
    </row>
    <row r="87" spans="1:44" s="16" customFormat="1" hidden="1" x14ac:dyDescent="0.2">
      <c r="A87" s="111"/>
      <c r="B87" s="111"/>
      <c r="C87" s="129"/>
      <c r="D87" s="115"/>
      <c r="E87" s="49">
        <v>853</v>
      </c>
      <c r="F87" s="74"/>
      <c r="G87" s="74">
        <v>0</v>
      </c>
      <c r="H87" s="74">
        <v>0</v>
      </c>
      <c r="I87" s="20"/>
      <c r="J87" s="15"/>
      <c r="K87" s="15"/>
      <c r="L87" s="15"/>
      <c r="M87" s="15"/>
      <c r="N87" s="15"/>
      <c r="O87" s="15"/>
      <c r="P87" s="15"/>
      <c r="Q87" s="15"/>
      <c r="R87" s="4"/>
      <c r="S87" s="5"/>
      <c r="T87" s="5"/>
      <c r="U87" s="5"/>
      <c r="V87" s="5"/>
      <c r="W87" s="5"/>
      <c r="X87" s="5"/>
      <c r="Y87" s="5"/>
      <c r="Z87" s="5"/>
      <c r="AA87" s="5"/>
      <c r="AB87" s="5"/>
      <c r="AC87" s="5"/>
    </row>
    <row r="88" spans="1:44" s="16" customFormat="1" ht="33" hidden="1" x14ac:dyDescent="0.2">
      <c r="A88" s="91">
        <v>851</v>
      </c>
      <c r="B88" s="91" t="s">
        <v>58</v>
      </c>
      <c r="C88" s="98" t="s">
        <v>59</v>
      </c>
      <c r="D88" s="94" t="s">
        <v>60</v>
      </c>
      <c r="E88" s="49">
        <v>121</v>
      </c>
      <c r="F88" s="74"/>
      <c r="G88" s="74">
        <v>0</v>
      </c>
      <c r="H88" s="75">
        <v>0</v>
      </c>
      <c r="I88" s="128"/>
      <c r="J88" s="15"/>
      <c r="K88" s="15"/>
      <c r="L88" s="15"/>
      <c r="M88" s="15"/>
      <c r="N88" s="15"/>
      <c r="O88" s="15"/>
      <c r="P88" s="15"/>
      <c r="Q88" s="15"/>
      <c r="R88" s="4"/>
      <c r="S88" s="5"/>
      <c r="T88" s="5"/>
      <c r="U88" s="5"/>
      <c r="V88" s="5"/>
      <c r="W88" s="5"/>
      <c r="X88" s="5"/>
      <c r="Y88" s="5"/>
      <c r="Z88" s="5"/>
      <c r="AA88" s="5"/>
      <c r="AB88" s="5"/>
      <c r="AC88" s="5"/>
    </row>
    <row r="89" spans="1:44" s="16" customFormat="1" ht="33" hidden="1" x14ac:dyDescent="0.2">
      <c r="A89" s="19">
        <v>851</v>
      </c>
      <c r="B89" s="19" t="s">
        <v>58</v>
      </c>
      <c r="C89" s="20" t="s">
        <v>59</v>
      </c>
      <c r="D89" s="49" t="s">
        <v>60</v>
      </c>
      <c r="E89" s="49">
        <v>129</v>
      </c>
      <c r="F89" s="74"/>
      <c r="G89" s="74">
        <v>0</v>
      </c>
      <c r="H89" s="75">
        <v>0</v>
      </c>
      <c r="I89" s="129"/>
      <c r="J89" s="15"/>
      <c r="K89" s="15"/>
      <c r="L89" s="15"/>
      <c r="M89" s="15"/>
      <c r="N89" s="15"/>
      <c r="O89" s="15"/>
      <c r="P89" s="15"/>
      <c r="Q89" s="15"/>
      <c r="R89" s="4"/>
      <c r="S89" s="5"/>
      <c r="T89" s="5"/>
      <c r="U89" s="5"/>
      <c r="V89" s="5"/>
      <c r="W89" s="5"/>
      <c r="X89" s="5"/>
      <c r="Y89" s="5"/>
      <c r="Z89" s="5"/>
      <c r="AA89" s="5"/>
      <c r="AB89" s="5"/>
      <c r="AC89" s="5"/>
    </row>
    <row r="90" spans="1:44" s="16" customFormat="1" ht="33" hidden="1" x14ac:dyDescent="0.2">
      <c r="A90" s="19">
        <v>851</v>
      </c>
      <c r="B90" s="19" t="s">
        <v>61</v>
      </c>
      <c r="C90" s="20" t="s">
        <v>62</v>
      </c>
      <c r="D90" s="49" t="s">
        <v>63</v>
      </c>
      <c r="E90" s="49">
        <v>121</v>
      </c>
      <c r="F90" s="74"/>
      <c r="G90" s="74">
        <v>0</v>
      </c>
      <c r="H90" s="75">
        <v>0</v>
      </c>
      <c r="I90" s="20"/>
      <c r="J90" s="15"/>
      <c r="K90" s="15"/>
      <c r="L90" s="15"/>
      <c r="M90" s="15"/>
      <c r="N90" s="15"/>
      <c r="O90" s="15"/>
      <c r="P90" s="15"/>
      <c r="Q90" s="15"/>
      <c r="R90" s="4"/>
      <c r="S90" s="5"/>
      <c r="T90" s="5"/>
      <c r="U90" s="5"/>
      <c r="V90" s="5"/>
      <c r="W90" s="5"/>
      <c r="X90" s="5"/>
      <c r="Y90" s="5"/>
      <c r="Z90" s="5"/>
      <c r="AA90" s="5"/>
      <c r="AB90" s="5"/>
      <c r="AC90" s="5"/>
    </row>
    <row r="91" spans="1:44" s="16" customFormat="1" ht="33" hidden="1" x14ac:dyDescent="0.2">
      <c r="A91" s="19">
        <v>851</v>
      </c>
      <c r="B91" s="19" t="s">
        <v>61</v>
      </c>
      <c r="C91" s="20" t="s">
        <v>62</v>
      </c>
      <c r="D91" s="49" t="s">
        <v>63</v>
      </c>
      <c r="E91" s="49">
        <v>129</v>
      </c>
      <c r="F91" s="74"/>
      <c r="G91" s="74">
        <v>0</v>
      </c>
      <c r="H91" s="75">
        <v>0</v>
      </c>
      <c r="I91" s="20"/>
      <c r="J91" s="15"/>
      <c r="K91" s="15"/>
      <c r="L91" s="15"/>
      <c r="M91" s="15"/>
      <c r="N91" s="15"/>
      <c r="O91" s="15"/>
      <c r="P91" s="15"/>
      <c r="Q91" s="15"/>
      <c r="R91" s="4"/>
      <c r="S91" s="5"/>
      <c r="T91" s="5"/>
      <c r="U91" s="5"/>
      <c r="V91" s="5"/>
      <c r="W91" s="5"/>
      <c r="X91" s="5"/>
      <c r="Y91" s="5"/>
      <c r="Z91" s="5"/>
      <c r="AA91" s="5"/>
      <c r="AB91" s="5"/>
      <c r="AC91" s="5"/>
    </row>
    <row r="92" spans="1:44" s="16" customFormat="1" ht="33" hidden="1" x14ac:dyDescent="0.2">
      <c r="A92" s="19">
        <v>851</v>
      </c>
      <c r="B92" s="19" t="s">
        <v>61</v>
      </c>
      <c r="C92" s="20" t="s">
        <v>62</v>
      </c>
      <c r="D92" s="19" t="s">
        <v>63</v>
      </c>
      <c r="E92" s="19">
        <v>123</v>
      </c>
      <c r="F92" s="74"/>
      <c r="G92" s="74">
        <v>0</v>
      </c>
      <c r="H92" s="75">
        <v>0</v>
      </c>
      <c r="I92" s="20"/>
      <c r="J92" s="15"/>
      <c r="K92" s="15"/>
      <c r="L92" s="15"/>
      <c r="M92" s="15"/>
      <c r="N92" s="15"/>
      <c r="O92" s="15"/>
      <c r="P92" s="15"/>
      <c r="Q92" s="15"/>
      <c r="R92" s="4"/>
      <c r="S92" s="5"/>
      <c r="T92" s="5"/>
      <c r="U92" s="5"/>
      <c r="V92" s="5"/>
      <c r="W92" s="5"/>
      <c r="X92" s="5"/>
      <c r="Y92" s="5"/>
      <c r="Z92" s="5"/>
      <c r="AA92" s="5"/>
      <c r="AB92" s="5"/>
      <c r="AC92" s="5"/>
    </row>
    <row r="93" spans="1:44" s="16" customFormat="1" ht="33" hidden="1" x14ac:dyDescent="0.2">
      <c r="A93" s="19">
        <v>851</v>
      </c>
      <c r="B93" s="19" t="s">
        <v>57</v>
      </c>
      <c r="C93" s="20" t="s">
        <v>18</v>
      </c>
      <c r="D93" s="19" t="s">
        <v>63</v>
      </c>
      <c r="E93" s="19">
        <v>121</v>
      </c>
      <c r="F93" s="74"/>
      <c r="G93" s="74">
        <v>0</v>
      </c>
      <c r="H93" s="75">
        <v>0</v>
      </c>
      <c r="I93" s="20"/>
      <c r="J93" s="15"/>
      <c r="K93" s="15"/>
      <c r="L93" s="15"/>
      <c r="M93" s="15"/>
      <c r="N93" s="15"/>
      <c r="O93" s="15"/>
      <c r="P93" s="15"/>
      <c r="Q93" s="15"/>
      <c r="R93" s="4"/>
      <c r="S93" s="5"/>
      <c r="T93" s="5"/>
      <c r="U93" s="5"/>
      <c r="V93" s="5"/>
      <c r="W93" s="5"/>
      <c r="X93" s="5"/>
      <c r="Y93" s="5"/>
      <c r="Z93" s="5"/>
      <c r="AA93" s="5"/>
      <c r="AB93" s="5"/>
      <c r="AC93" s="5"/>
    </row>
    <row r="94" spans="1:44" s="16" customFormat="1" ht="33" hidden="1" x14ac:dyDescent="0.2">
      <c r="A94" s="19">
        <v>851</v>
      </c>
      <c r="B94" s="19" t="s">
        <v>57</v>
      </c>
      <c r="C94" s="20" t="s">
        <v>18</v>
      </c>
      <c r="D94" s="19" t="s">
        <v>63</v>
      </c>
      <c r="E94" s="19">
        <v>129</v>
      </c>
      <c r="F94" s="74"/>
      <c r="G94" s="74">
        <v>0</v>
      </c>
      <c r="H94" s="75">
        <v>0</v>
      </c>
      <c r="I94" s="20"/>
      <c r="J94" s="15"/>
      <c r="K94" s="15"/>
      <c r="L94" s="15"/>
      <c r="M94" s="15"/>
      <c r="N94" s="15"/>
      <c r="O94" s="15"/>
      <c r="P94" s="15"/>
      <c r="Q94" s="15"/>
      <c r="R94" s="4"/>
      <c r="S94" s="5"/>
      <c r="T94" s="5"/>
      <c r="U94" s="5"/>
      <c r="V94" s="5"/>
      <c r="W94" s="5"/>
      <c r="X94" s="5"/>
      <c r="Y94" s="5"/>
      <c r="Z94" s="5"/>
      <c r="AA94" s="5"/>
      <c r="AB94" s="5"/>
      <c r="AC94" s="5"/>
    </row>
    <row r="95" spans="1:44" s="16" customFormat="1" ht="33" hidden="1" x14ac:dyDescent="0.2">
      <c r="A95" s="19">
        <v>851</v>
      </c>
      <c r="B95" s="19" t="s">
        <v>57</v>
      </c>
      <c r="C95" s="20" t="s">
        <v>18</v>
      </c>
      <c r="D95" s="19" t="s">
        <v>63</v>
      </c>
      <c r="E95" s="19">
        <v>244</v>
      </c>
      <c r="F95" s="74"/>
      <c r="G95" s="74">
        <v>0</v>
      </c>
      <c r="H95" s="75">
        <v>0</v>
      </c>
      <c r="I95" s="20"/>
      <c r="J95" s="15"/>
      <c r="K95" s="15"/>
      <c r="L95" s="15"/>
      <c r="M95" s="15"/>
      <c r="N95" s="15"/>
      <c r="O95" s="15"/>
      <c r="P95" s="15"/>
      <c r="Q95" s="15"/>
      <c r="R95" s="4"/>
      <c r="S95" s="5"/>
      <c r="T95" s="5"/>
      <c r="U95" s="5"/>
      <c r="V95" s="5"/>
      <c r="W95" s="5"/>
      <c r="X95" s="5"/>
      <c r="Y95" s="5"/>
      <c r="Z95" s="5"/>
      <c r="AA95" s="5"/>
      <c r="AB95" s="5"/>
      <c r="AC95" s="5"/>
    </row>
    <row r="96" spans="1:44" s="16" customFormat="1" ht="33" hidden="1" x14ac:dyDescent="0.2">
      <c r="A96" s="19">
        <v>851</v>
      </c>
      <c r="B96" s="19" t="s">
        <v>57</v>
      </c>
      <c r="C96" s="20" t="s">
        <v>18</v>
      </c>
      <c r="D96" s="19" t="s">
        <v>63</v>
      </c>
      <c r="E96" s="19">
        <v>851</v>
      </c>
      <c r="F96" s="74"/>
      <c r="G96" s="74">
        <v>0</v>
      </c>
      <c r="H96" s="75">
        <v>0</v>
      </c>
      <c r="I96" s="20"/>
      <c r="J96" s="15"/>
      <c r="K96" s="15"/>
      <c r="L96" s="15"/>
      <c r="M96" s="15"/>
      <c r="N96" s="15"/>
      <c r="O96" s="15"/>
      <c r="P96" s="15"/>
      <c r="Q96" s="15"/>
      <c r="R96" s="4"/>
      <c r="S96" s="5"/>
      <c r="T96" s="5"/>
      <c r="U96" s="5"/>
      <c r="V96" s="5"/>
      <c r="W96" s="5"/>
      <c r="X96" s="5"/>
      <c r="Y96" s="5"/>
      <c r="Z96" s="5"/>
      <c r="AA96" s="5"/>
      <c r="AB96" s="5"/>
      <c r="AC96" s="5"/>
    </row>
    <row r="97" spans="1:29" s="16" customFormat="1" ht="33" hidden="1" x14ac:dyDescent="0.2">
      <c r="A97" s="19">
        <v>851</v>
      </c>
      <c r="B97" s="19" t="s">
        <v>57</v>
      </c>
      <c r="C97" s="20" t="s">
        <v>18</v>
      </c>
      <c r="D97" s="19" t="s">
        <v>63</v>
      </c>
      <c r="E97" s="19">
        <v>852</v>
      </c>
      <c r="F97" s="74"/>
      <c r="G97" s="74">
        <v>0</v>
      </c>
      <c r="H97" s="75">
        <v>0</v>
      </c>
      <c r="I97" s="20"/>
      <c r="J97" s="15"/>
      <c r="K97" s="15"/>
      <c r="L97" s="15"/>
      <c r="M97" s="15"/>
      <c r="N97" s="15"/>
      <c r="O97" s="15"/>
      <c r="P97" s="15"/>
      <c r="Q97" s="15"/>
      <c r="R97" s="4"/>
      <c r="S97" s="5"/>
      <c r="T97" s="5"/>
      <c r="U97" s="5"/>
      <c r="V97" s="5"/>
      <c r="W97" s="5"/>
      <c r="X97" s="5"/>
      <c r="Y97" s="5"/>
      <c r="Z97" s="5"/>
      <c r="AA97" s="5"/>
      <c r="AB97" s="5"/>
      <c r="AC97" s="5"/>
    </row>
    <row r="98" spans="1:29" s="16" customFormat="1" ht="33" hidden="1" x14ac:dyDescent="0.2">
      <c r="A98" s="19">
        <v>851</v>
      </c>
      <c r="B98" s="19" t="s">
        <v>57</v>
      </c>
      <c r="C98" s="20" t="s">
        <v>18</v>
      </c>
      <c r="D98" s="19" t="s">
        <v>63</v>
      </c>
      <c r="E98" s="19">
        <v>853</v>
      </c>
      <c r="F98" s="74"/>
      <c r="G98" s="74">
        <v>0</v>
      </c>
      <c r="H98" s="75">
        <v>0</v>
      </c>
      <c r="I98" s="20"/>
      <c r="J98" s="15"/>
      <c r="K98" s="15"/>
      <c r="L98" s="15"/>
      <c r="M98" s="15"/>
      <c r="N98" s="15"/>
      <c r="O98" s="15"/>
      <c r="P98" s="15"/>
      <c r="Q98" s="15"/>
      <c r="R98" s="4"/>
      <c r="S98" s="5"/>
      <c r="T98" s="5"/>
      <c r="U98" s="5"/>
      <c r="V98" s="5"/>
      <c r="W98" s="5"/>
      <c r="X98" s="5"/>
      <c r="Y98" s="5"/>
      <c r="Z98" s="5"/>
      <c r="AA98" s="5"/>
      <c r="AB98" s="5"/>
      <c r="AC98" s="5"/>
    </row>
    <row r="99" spans="1:29" s="16" customFormat="1" ht="49.5" hidden="1" x14ac:dyDescent="0.2">
      <c r="A99" s="19">
        <v>851</v>
      </c>
      <c r="B99" s="19" t="s">
        <v>64</v>
      </c>
      <c r="C99" s="20" t="s">
        <v>65</v>
      </c>
      <c r="D99" s="19" t="s">
        <v>63</v>
      </c>
      <c r="E99" s="19">
        <v>244</v>
      </c>
      <c r="F99" s="74"/>
      <c r="G99" s="74">
        <v>0</v>
      </c>
      <c r="H99" s="75">
        <v>0</v>
      </c>
      <c r="I99" s="20"/>
      <c r="J99" s="15"/>
      <c r="K99" s="15"/>
      <c r="L99" s="15"/>
      <c r="M99" s="15"/>
      <c r="N99" s="15"/>
      <c r="O99" s="15"/>
      <c r="P99" s="15"/>
      <c r="Q99" s="15"/>
      <c r="R99" s="4"/>
      <c r="S99" s="5"/>
      <c r="T99" s="5"/>
      <c r="U99" s="5"/>
      <c r="V99" s="5"/>
      <c r="W99" s="5"/>
      <c r="X99" s="5"/>
      <c r="Y99" s="5"/>
      <c r="Z99" s="5"/>
      <c r="AA99" s="5"/>
      <c r="AB99" s="5"/>
      <c r="AC99" s="5"/>
    </row>
    <row r="100" spans="1:29" s="26" customFormat="1" hidden="1" x14ac:dyDescent="0.2">
      <c r="A100" s="122" t="s">
        <v>3</v>
      </c>
      <c r="B100" s="123"/>
      <c r="C100" s="123"/>
      <c r="D100" s="123"/>
      <c r="E100" s="124"/>
      <c r="F100" s="76">
        <f>SUM(F83:F99)</f>
        <v>0</v>
      </c>
      <c r="G100" s="76">
        <f>SUM(G83:G99)</f>
        <v>0</v>
      </c>
      <c r="H100" s="76">
        <f>SUM(H83:H99)</f>
        <v>0</v>
      </c>
      <c r="I100" s="51" t="s">
        <v>6</v>
      </c>
      <c r="J100" s="24"/>
      <c r="K100" s="24"/>
      <c r="L100" s="24"/>
      <c r="M100" s="24"/>
      <c r="N100" s="24"/>
      <c r="O100" s="24"/>
      <c r="P100" s="24"/>
      <c r="Q100" s="24"/>
      <c r="R100" s="9"/>
      <c r="S100" s="11"/>
      <c r="T100" s="11"/>
      <c r="U100" s="11"/>
      <c r="V100" s="11"/>
      <c r="W100" s="11"/>
      <c r="X100" s="11"/>
      <c r="Y100" s="11"/>
      <c r="Z100" s="11"/>
      <c r="AA100" s="11"/>
      <c r="AB100" s="11"/>
      <c r="AC100" s="11"/>
    </row>
    <row r="101" spans="1:29" s="26" customFormat="1" hidden="1" x14ac:dyDescent="0.2">
      <c r="A101" s="122" t="s">
        <v>12</v>
      </c>
      <c r="B101" s="123"/>
      <c r="C101" s="123"/>
      <c r="D101" s="123"/>
      <c r="E101" s="124"/>
      <c r="F101" s="76">
        <f>F100</f>
        <v>0</v>
      </c>
      <c r="G101" s="76">
        <f t="shared" ref="G101:H101" si="5">G100</f>
        <v>0</v>
      </c>
      <c r="H101" s="77">
        <f t="shared" si="5"/>
        <v>0</v>
      </c>
      <c r="I101" s="51" t="s">
        <v>6</v>
      </c>
      <c r="J101" s="24"/>
      <c r="K101" s="24"/>
      <c r="L101" s="24"/>
      <c r="M101" s="24"/>
      <c r="N101" s="24"/>
      <c r="O101" s="24"/>
      <c r="P101" s="24"/>
      <c r="Q101" s="24"/>
      <c r="R101" s="9"/>
      <c r="S101" s="11"/>
      <c r="T101" s="11"/>
      <c r="U101" s="11"/>
      <c r="V101" s="11"/>
      <c r="W101" s="11"/>
      <c r="X101" s="11"/>
      <c r="Y101" s="11"/>
      <c r="Z101" s="11"/>
      <c r="AA101" s="11"/>
      <c r="AB101" s="11"/>
      <c r="AC101" s="11"/>
    </row>
    <row r="102" spans="1:29" s="26" customFormat="1" x14ac:dyDescent="0.2">
      <c r="A102" s="122" t="s">
        <v>5</v>
      </c>
      <c r="B102" s="123"/>
      <c r="C102" s="123"/>
      <c r="D102" s="123"/>
      <c r="E102" s="124"/>
      <c r="F102" s="76">
        <f>F81+F52+F47+F101</f>
        <v>23996904.519999996</v>
      </c>
      <c r="G102" s="76">
        <f>G81+G52+G47+G101</f>
        <v>0</v>
      </c>
      <c r="H102" s="77">
        <f>H81+H52+H47+H101</f>
        <v>-25650000</v>
      </c>
      <c r="I102" s="51" t="s">
        <v>6</v>
      </c>
      <c r="J102" s="24"/>
      <c r="K102" s="24"/>
      <c r="L102" s="24"/>
      <c r="M102" s="24"/>
      <c r="N102" s="24"/>
      <c r="O102" s="24"/>
      <c r="P102" s="24"/>
      <c r="Q102" s="24"/>
      <c r="R102" s="9"/>
      <c r="S102" s="11"/>
      <c r="T102" s="11"/>
      <c r="U102" s="11"/>
      <c r="V102" s="11"/>
      <c r="W102" s="11"/>
      <c r="X102" s="11"/>
      <c r="Y102" s="11"/>
      <c r="Z102" s="11"/>
      <c r="AA102" s="11"/>
      <c r="AB102" s="11"/>
      <c r="AC102" s="11"/>
    </row>
    <row r="103" spans="1:29" s="16" customFormat="1" x14ac:dyDescent="0.2">
      <c r="A103" s="28"/>
      <c r="B103" s="28"/>
      <c r="D103" s="28"/>
      <c r="E103" s="28"/>
      <c r="F103" s="81"/>
      <c r="G103" s="82"/>
      <c r="H103" s="83"/>
      <c r="I103" s="30"/>
      <c r="J103" s="15"/>
      <c r="K103" s="15"/>
      <c r="L103" s="15"/>
      <c r="M103" s="15"/>
      <c r="N103" s="15"/>
      <c r="O103" s="15"/>
      <c r="P103" s="15"/>
      <c r="Q103" s="15"/>
      <c r="R103" s="4"/>
      <c r="S103" s="5"/>
      <c r="T103" s="5"/>
      <c r="U103" s="5"/>
      <c r="V103" s="5"/>
      <c r="W103" s="5"/>
      <c r="X103" s="5"/>
      <c r="Y103" s="5"/>
      <c r="Z103" s="5"/>
      <c r="AA103" s="5"/>
      <c r="AB103" s="5"/>
      <c r="AC103" s="5"/>
    </row>
    <row r="104" spans="1:29" s="16" customFormat="1" x14ac:dyDescent="0.2">
      <c r="A104" s="28"/>
      <c r="B104" s="28"/>
      <c r="C104" s="29"/>
      <c r="D104" s="28"/>
      <c r="E104" s="28"/>
      <c r="F104" s="81"/>
      <c r="G104" s="82"/>
      <c r="H104" s="83"/>
      <c r="I104" s="30"/>
      <c r="J104" s="15"/>
      <c r="K104" s="15"/>
      <c r="L104" s="15"/>
      <c r="M104" s="15"/>
      <c r="N104" s="15"/>
      <c r="O104" s="15"/>
      <c r="P104" s="15"/>
      <c r="Q104" s="15"/>
      <c r="R104" s="4"/>
      <c r="S104" s="5"/>
      <c r="T104" s="5"/>
      <c r="U104" s="5"/>
      <c r="V104" s="5"/>
      <c r="W104" s="5"/>
      <c r="X104" s="5"/>
      <c r="Y104" s="5"/>
      <c r="Z104" s="5"/>
      <c r="AA104" s="5"/>
      <c r="AB104" s="5"/>
      <c r="AC104" s="5"/>
    </row>
    <row r="105" spans="1:29" s="16" customFormat="1" x14ac:dyDescent="0.2">
      <c r="A105" s="28"/>
      <c r="B105" s="28"/>
      <c r="C105" s="29"/>
      <c r="D105" s="28"/>
      <c r="E105" s="28"/>
      <c r="F105" s="84"/>
      <c r="G105" s="82"/>
      <c r="H105" s="83"/>
      <c r="I105" s="30"/>
      <c r="J105" s="15"/>
      <c r="K105" s="15"/>
      <c r="L105" s="15"/>
      <c r="M105" s="15"/>
      <c r="N105" s="15"/>
      <c r="O105" s="15"/>
      <c r="P105" s="15"/>
      <c r="Q105" s="15"/>
      <c r="R105" s="4"/>
      <c r="S105" s="5"/>
      <c r="T105" s="5"/>
      <c r="U105" s="5"/>
      <c r="V105" s="5"/>
      <c r="W105" s="5"/>
      <c r="X105" s="5"/>
      <c r="Y105" s="5"/>
      <c r="Z105" s="5"/>
      <c r="AA105" s="5"/>
      <c r="AB105" s="5"/>
      <c r="AC105" s="5"/>
    </row>
    <row r="106" spans="1:29" s="16" customFormat="1" x14ac:dyDescent="0.2">
      <c r="C106" s="29"/>
      <c r="D106" s="28"/>
      <c r="E106" s="28"/>
      <c r="F106" s="81"/>
      <c r="G106" s="82"/>
      <c r="H106" s="83"/>
      <c r="I106" s="30"/>
      <c r="J106" s="15"/>
      <c r="K106" s="15"/>
      <c r="L106" s="15"/>
      <c r="M106" s="15"/>
      <c r="N106" s="15"/>
      <c r="O106" s="15"/>
      <c r="P106" s="15"/>
      <c r="Q106" s="15"/>
      <c r="R106" s="4"/>
      <c r="S106" s="5"/>
      <c r="T106" s="5"/>
      <c r="U106" s="5"/>
      <c r="V106" s="5"/>
      <c r="W106" s="5"/>
      <c r="X106" s="5"/>
      <c r="Y106" s="5"/>
      <c r="Z106" s="5"/>
      <c r="AA106" s="5"/>
      <c r="AB106" s="5"/>
      <c r="AC106" s="5"/>
    </row>
    <row r="107" spans="1:29" s="16" customFormat="1" x14ac:dyDescent="0.2">
      <c r="C107" s="29"/>
      <c r="D107" s="28"/>
      <c r="E107" s="28"/>
      <c r="F107" s="81"/>
      <c r="G107" s="82"/>
      <c r="H107" s="83"/>
      <c r="I107" s="30"/>
      <c r="J107" s="15"/>
      <c r="K107" s="15"/>
      <c r="L107" s="15"/>
      <c r="M107" s="15"/>
      <c r="N107" s="15"/>
      <c r="O107" s="15"/>
      <c r="P107" s="15"/>
      <c r="Q107" s="15"/>
      <c r="R107" s="4"/>
      <c r="S107" s="5"/>
      <c r="T107" s="5"/>
      <c r="U107" s="5"/>
      <c r="V107" s="5"/>
      <c r="W107" s="5"/>
      <c r="X107" s="5"/>
      <c r="Y107" s="5"/>
      <c r="Z107" s="5"/>
      <c r="AA107" s="5"/>
      <c r="AB107" s="5"/>
      <c r="AC107" s="5"/>
    </row>
    <row r="108" spans="1:29" s="16" customFormat="1" x14ac:dyDescent="0.2">
      <c r="C108" s="29"/>
      <c r="D108" s="28"/>
      <c r="E108" s="28"/>
      <c r="F108" s="81"/>
      <c r="G108" s="82"/>
      <c r="H108" s="83"/>
      <c r="I108" s="30"/>
      <c r="J108" s="15"/>
      <c r="K108" s="15"/>
      <c r="L108" s="15"/>
      <c r="M108" s="15"/>
      <c r="N108" s="15"/>
      <c r="O108" s="15"/>
      <c r="P108" s="15"/>
      <c r="Q108" s="15"/>
      <c r="R108" s="4"/>
      <c r="S108" s="5"/>
      <c r="T108" s="5"/>
      <c r="U108" s="5"/>
      <c r="V108" s="5"/>
      <c r="W108" s="5"/>
      <c r="X108" s="5"/>
      <c r="Y108" s="5"/>
      <c r="Z108" s="5"/>
      <c r="AA108" s="5"/>
      <c r="AB108" s="5"/>
      <c r="AC108" s="5"/>
    </row>
    <row r="109" spans="1:29" s="16" customFormat="1" x14ac:dyDescent="0.2">
      <c r="C109" s="29"/>
      <c r="D109" s="28"/>
      <c r="E109" s="28"/>
      <c r="F109" s="81"/>
      <c r="G109" s="82"/>
      <c r="H109" s="83"/>
      <c r="I109" s="30"/>
      <c r="J109" s="15"/>
      <c r="K109" s="15"/>
      <c r="L109" s="15"/>
      <c r="M109" s="15"/>
      <c r="N109" s="15"/>
      <c r="O109" s="15"/>
      <c r="P109" s="15"/>
      <c r="Q109" s="15"/>
      <c r="R109" s="4"/>
      <c r="S109" s="5"/>
      <c r="T109" s="5"/>
      <c r="U109" s="5"/>
      <c r="V109" s="5"/>
      <c r="W109" s="5"/>
      <c r="X109" s="5"/>
      <c r="Y109" s="5"/>
      <c r="Z109" s="5"/>
      <c r="AA109" s="5"/>
      <c r="AB109" s="5"/>
      <c r="AC109" s="5"/>
    </row>
    <row r="110" spans="1:29" s="16" customFormat="1" x14ac:dyDescent="0.2">
      <c r="C110" s="29"/>
      <c r="D110" s="28"/>
      <c r="E110" s="28"/>
      <c r="F110" s="85"/>
      <c r="G110" s="82"/>
      <c r="H110" s="83"/>
      <c r="I110" s="30"/>
      <c r="J110" s="15"/>
      <c r="K110" s="15"/>
      <c r="L110" s="15"/>
      <c r="M110" s="15"/>
      <c r="N110" s="15"/>
      <c r="O110" s="15"/>
      <c r="P110" s="15"/>
      <c r="Q110" s="15"/>
      <c r="R110" s="4"/>
      <c r="S110" s="5"/>
      <c r="T110" s="5"/>
      <c r="U110" s="5"/>
      <c r="V110" s="5"/>
      <c r="W110" s="5"/>
      <c r="X110" s="5"/>
      <c r="Y110" s="5"/>
      <c r="Z110" s="5"/>
      <c r="AA110" s="5"/>
      <c r="AB110" s="5"/>
      <c r="AC110" s="5"/>
    </row>
    <row r="111" spans="1:29" s="16" customFormat="1" x14ac:dyDescent="0.2">
      <c r="C111" s="29"/>
      <c r="D111" s="28"/>
      <c r="E111" s="28"/>
      <c r="F111" s="82"/>
      <c r="G111" s="82"/>
      <c r="H111" s="83"/>
      <c r="I111" s="30"/>
      <c r="J111" s="15"/>
      <c r="K111" s="15"/>
      <c r="L111" s="15"/>
      <c r="M111" s="15"/>
      <c r="N111" s="15"/>
      <c r="O111" s="15"/>
      <c r="P111" s="15"/>
      <c r="Q111" s="15"/>
      <c r="R111" s="4"/>
      <c r="S111" s="5"/>
      <c r="T111" s="5"/>
      <c r="U111" s="5"/>
      <c r="V111" s="5"/>
      <c r="W111" s="5"/>
      <c r="X111" s="5"/>
      <c r="Y111" s="5"/>
      <c r="Z111" s="5"/>
      <c r="AA111" s="5"/>
      <c r="AB111" s="5"/>
      <c r="AC111" s="5"/>
    </row>
    <row r="112" spans="1:29" s="16" customFormat="1" x14ac:dyDescent="0.2">
      <c r="C112" s="29"/>
      <c r="D112" s="28"/>
      <c r="E112" s="28"/>
      <c r="F112" s="81"/>
      <c r="G112" s="82"/>
      <c r="H112" s="83"/>
      <c r="I112" s="30"/>
      <c r="J112" s="15"/>
      <c r="K112" s="15"/>
      <c r="L112" s="15"/>
      <c r="M112" s="15"/>
      <c r="N112" s="15"/>
      <c r="O112" s="15"/>
      <c r="P112" s="15"/>
      <c r="Q112" s="15"/>
      <c r="R112" s="4"/>
      <c r="S112" s="5"/>
      <c r="T112" s="5"/>
      <c r="U112" s="5"/>
      <c r="V112" s="5"/>
      <c r="W112" s="5"/>
      <c r="X112" s="5"/>
      <c r="Y112" s="5"/>
      <c r="Z112" s="5"/>
      <c r="AA112" s="5"/>
      <c r="AB112" s="5"/>
      <c r="AC112" s="5"/>
    </row>
    <row r="113" spans="3:29" s="16" customFormat="1" x14ac:dyDescent="0.2">
      <c r="C113" s="29"/>
      <c r="D113" s="28"/>
      <c r="E113" s="28"/>
      <c r="F113" s="81"/>
      <c r="G113" s="82"/>
      <c r="H113" s="83"/>
      <c r="I113" s="30"/>
      <c r="J113" s="15"/>
      <c r="K113" s="15"/>
      <c r="L113" s="15"/>
      <c r="M113" s="15"/>
      <c r="N113" s="15"/>
      <c r="O113" s="15"/>
      <c r="P113" s="15"/>
      <c r="Q113" s="15"/>
      <c r="R113" s="4"/>
      <c r="S113" s="5"/>
      <c r="T113" s="5"/>
      <c r="U113" s="5"/>
      <c r="V113" s="5"/>
      <c r="W113" s="5"/>
      <c r="X113" s="5"/>
      <c r="Y113" s="5"/>
      <c r="Z113" s="5"/>
      <c r="AA113" s="5"/>
      <c r="AB113" s="5"/>
      <c r="AC113" s="5"/>
    </row>
    <row r="114" spans="3:29" s="16" customFormat="1" x14ac:dyDescent="0.2">
      <c r="C114" s="29"/>
      <c r="D114" s="28"/>
      <c r="E114" s="28"/>
      <c r="F114" s="81"/>
      <c r="G114" s="82"/>
      <c r="H114" s="83"/>
      <c r="I114" s="30"/>
      <c r="J114" s="15"/>
      <c r="K114" s="15"/>
      <c r="L114" s="15"/>
      <c r="M114" s="15"/>
      <c r="N114" s="15"/>
      <c r="O114" s="15"/>
      <c r="P114" s="15"/>
      <c r="Q114" s="15"/>
      <c r="R114" s="4"/>
      <c r="S114" s="5"/>
      <c r="T114" s="5"/>
      <c r="U114" s="5"/>
      <c r="V114" s="5"/>
      <c r="W114" s="5"/>
      <c r="X114" s="5"/>
      <c r="Y114" s="5"/>
      <c r="Z114" s="5"/>
      <c r="AA114" s="5"/>
      <c r="AB114" s="5"/>
      <c r="AC114" s="5"/>
    </row>
    <row r="115" spans="3:29" s="16" customFormat="1" x14ac:dyDescent="0.2">
      <c r="C115" s="29"/>
      <c r="D115" s="28"/>
      <c r="E115" s="28"/>
      <c r="F115" s="82"/>
      <c r="G115" s="82"/>
      <c r="H115" s="83"/>
      <c r="I115" s="30"/>
      <c r="J115" s="15"/>
      <c r="K115" s="15"/>
      <c r="L115" s="15"/>
      <c r="M115" s="15"/>
      <c r="N115" s="15"/>
      <c r="O115" s="15"/>
      <c r="P115" s="15"/>
      <c r="Q115" s="15"/>
      <c r="R115" s="4"/>
      <c r="S115" s="5"/>
      <c r="T115" s="5"/>
      <c r="U115" s="5"/>
      <c r="V115" s="5"/>
      <c r="W115" s="5"/>
      <c r="X115" s="5"/>
      <c r="Y115" s="5"/>
      <c r="Z115" s="5"/>
      <c r="AA115" s="5"/>
      <c r="AB115" s="5"/>
      <c r="AC115" s="5"/>
    </row>
    <row r="116" spans="3:29" s="16" customFormat="1" x14ac:dyDescent="0.2">
      <c r="C116" s="29"/>
      <c r="D116" s="28"/>
      <c r="E116" s="28"/>
      <c r="F116" s="82"/>
      <c r="G116" s="82"/>
      <c r="H116" s="83"/>
      <c r="I116" s="30"/>
      <c r="J116" s="15"/>
      <c r="K116" s="15"/>
      <c r="L116" s="15"/>
      <c r="M116" s="15"/>
      <c r="N116" s="15"/>
      <c r="O116" s="15"/>
      <c r="P116" s="15"/>
      <c r="Q116" s="15"/>
      <c r="R116" s="4"/>
      <c r="S116" s="5"/>
      <c r="T116" s="5"/>
      <c r="U116" s="5"/>
      <c r="V116" s="5"/>
      <c r="W116" s="5"/>
      <c r="X116" s="5"/>
      <c r="Y116" s="5"/>
      <c r="Z116" s="5"/>
      <c r="AA116" s="5"/>
      <c r="AB116" s="5"/>
      <c r="AC116" s="5"/>
    </row>
    <row r="117" spans="3:29" s="16" customFormat="1" x14ac:dyDescent="0.2">
      <c r="C117" s="29"/>
      <c r="D117" s="28"/>
      <c r="E117" s="28"/>
      <c r="F117" s="82"/>
      <c r="G117" s="82"/>
      <c r="H117" s="83"/>
      <c r="I117" s="30"/>
      <c r="J117" s="15"/>
      <c r="K117" s="15"/>
      <c r="L117" s="15"/>
      <c r="M117" s="15"/>
      <c r="N117" s="15"/>
      <c r="O117" s="15"/>
      <c r="P117" s="15"/>
      <c r="Q117" s="15"/>
      <c r="R117" s="4"/>
      <c r="S117" s="5"/>
      <c r="T117" s="5"/>
      <c r="U117" s="5"/>
      <c r="V117" s="5"/>
      <c r="W117" s="5"/>
      <c r="X117" s="5"/>
      <c r="Y117" s="5"/>
      <c r="Z117" s="5"/>
      <c r="AA117" s="5"/>
      <c r="AB117" s="5"/>
      <c r="AC117" s="5"/>
    </row>
    <row r="118" spans="3:29" s="16" customFormat="1" x14ac:dyDescent="0.2">
      <c r="C118" s="29"/>
      <c r="D118" s="28"/>
      <c r="E118" s="28"/>
      <c r="F118" s="82"/>
      <c r="G118" s="82"/>
      <c r="H118" s="83"/>
      <c r="I118" s="30"/>
      <c r="J118" s="15"/>
      <c r="K118" s="15"/>
      <c r="L118" s="15"/>
      <c r="M118" s="15"/>
      <c r="N118" s="15"/>
      <c r="O118" s="15"/>
      <c r="P118" s="15"/>
      <c r="Q118" s="15"/>
      <c r="R118" s="4"/>
      <c r="S118" s="5"/>
      <c r="T118" s="5"/>
      <c r="U118" s="5"/>
      <c r="V118" s="5"/>
      <c r="W118" s="5"/>
      <c r="X118" s="5"/>
      <c r="Y118" s="5"/>
      <c r="Z118" s="5"/>
      <c r="AA118" s="5"/>
      <c r="AB118" s="5"/>
      <c r="AC118" s="5"/>
    </row>
    <row r="119" spans="3:29" s="16" customFormat="1" x14ac:dyDescent="0.2">
      <c r="C119" s="29"/>
      <c r="D119" s="28"/>
      <c r="E119" s="28"/>
      <c r="F119" s="82"/>
      <c r="G119" s="82"/>
      <c r="H119" s="83"/>
      <c r="I119" s="30"/>
      <c r="J119" s="15"/>
      <c r="K119" s="15"/>
      <c r="L119" s="15"/>
      <c r="M119" s="15"/>
      <c r="N119" s="15"/>
      <c r="O119" s="15"/>
      <c r="P119" s="15"/>
      <c r="Q119" s="15"/>
      <c r="R119" s="4"/>
      <c r="S119" s="5"/>
      <c r="T119" s="5"/>
      <c r="U119" s="5"/>
      <c r="V119" s="5"/>
      <c r="W119" s="5"/>
      <c r="X119" s="5"/>
      <c r="Y119" s="5"/>
      <c r="Z119" s="5"/>
      <c r="AA119" s="5"/>
      <c r="AB119" s="5"/>
      <c r="AC119" s="5"/>
    </row>
    <row r="120" spans="3:29" s="16" customFormat="1" x14ac:dyDescent="0.2">
      <c r="C120" s="29"/>
      <c r="D120" s="28"/>
      <c r="E120" s="28"/>
      <c r="F120" s="82"/>
      <c r="G120" s="82"/>
      <c r="H120" s="83"/>
      <c r="I120" s="30"/>
      <c r="J120" s="15"/>
      <c r="K120" s="15"/>
      <c r="L120" s="15"/>
      <c r="M120" s="15"/>
      <c r="N120" s="15"/>
      <c r="O120" s="15"/>
      <c r="P120" s="15"/>
      <c r="Q120" s="15"/>
      <c r="R120" s="4"/>
      <c r="S120" s="5"/>
      <c r="T120" s="5"/>
      <c r="U120" s="5"/>
      <c r="V120" s="5"/>
      <c r="W120" s="5"/>
      <c r="X120" s="5"/>
      <c r="Y120" s="5"/>
      <c r="Z120" s="5"/>
      <c r="AA120" s="5"/>
      <c r="AB120" s="5"/>
      <c r="AC120" s="5"/>
    </row>
    <row r="121" spans="3:29" s="16" customFormat="1" x14ac:dyDescent="0.2">
      <c r="C121" s="29"/>
      <c r="D121" s="28"/>
      <c r="E121" s="28"/>
      <c r="F121" s="82"/>
      <c r="G121" s="82"/>
      <c r="H121" s="83"/>
      <c r="I121" s="30"/>
      <c r="J121" s="15"/>
      <c r="K121" s="15"/>
      <c r="L121" s="15"/>
      <c r="M121" s="15"/>
      <c r="N121" s="15"/>
      <c r="O121" s="15"/>
      <c r="P121" s="15"/>
      <c r="Q121" s="15"/>
      <c r="R121" s="4"/>
      <c r="S121" s="5"/>
      <c r="T121" s="5"/>
      <c r="U121" s="5"/>
      <c r="V121" s="5"/>
      <c r="W121" s="5"/>
      <c r="X121" s="5"/>
      <c r="Y121" s="5"/>
      <c r="Z121" s="5"/>
      <c r="AA121" s="5"/>
      <c r="AB121" s="5"/>
      <c r="AC121" s="5"/>
    </row>
    <row r="122" spans="3:29" s="16" customFormat="1" x14ac:dyDescent="0.2">
      <c r="C122" s="29"/>
      <c r="D122" s="28"/>
      <c r="E122" s="28"/>
      <c r="F122" s="82"/>
      <c r="G122" s="82"/>
      <c r="H122" s="83"/>
      <c r="I122" s="30"/>
      <c r="J122" s="15"/>
      <c r="K122" s="15"/>
      <c r="L122" s="15"/>
      <c r="M122" s="15"/>
      <c r="N122" s="15"/>
      <c r="O122" s="15"/>
      <c r="P122" s="15"/>
      <c r="Q122" s="15"/>
      <c r="R122" s="4"/>
      <c r="S122" s="5"/>
      <c r="T122" s="5"/>
      <c r="U122" s="5"/>
      <c r="V122" s="5"/>
      <c r="W122" s="5"/>
      <c r="X122" s="5"/>
      <c r="Y122" s="5"/>
      <c r="Z122" s="5"/>
      <c r="AA122" s="5"/>
      <c r="AB122" s="5"/>
      <c r="AC122" s="5"/>
    </row>
    <row r="123" spans="3:29" s="16" customFormat="1" x14ac:dyDescent="0.2">
      <c r="C123" s="29"/>
      <c r="D123" s="28"/>
      <c r="E123" s="28"/>
      <c r="F123" s="81"/>
      <c r="G123" s="82"/>
      <c r="H123" s="83"/>
      <c r="I123" s="30"/>
      <c r="J123" s="15"/>
      <c r="K123" s="15"/>
      <c r="L123" s="15"/>
      <c r="M123" s="15"/>
      <c r="N123" s="15"/>
      <c r="O123" s="15"/>
      <c r="P123" s="15"/>
      <c r="Q123" s="15"/>
      <c r="R123" s="4"/>
      <c r="S123" s="5"/>
      <c r="T123" s="5"/>
      <c r="U123" s="5"/>
      <c r="V123" s="5"/>
      <c r="W123" s="5"/>
      <c r="X123" s="5"/>
      <c r="Y123" s="5"/>
      <c r="Z123" s="5"/>
      <c r="AA123" s="5"/>
      <c r="AB123" s="5"/>
      <c r="AC123" s="5"/>
    </row>
    <row r="124" spans="3:29" s="16" customFormat="1" x14ac:dyDescent="0.2">
      <c r="C124" s="29"/>
      <c r="D124" s="28"/>
      <c r="E124" s="28"/>
      <c r="F124" s="82"/>
      <c r="G124" s="82"/>
      <c r="H124" s="83"/>
      <c r="I124" s="30"/>
      <c r="J124" s="15"/>
      <c r="K124" s="15"/>
      <c r="L124" s="15"/>
      <c r="M124" s="15"/>
      <c r="N124" s="15"/>
      <c r="O124" s="15"/>
      <c r="P124" s="15"/>
      <c r="Q124" s="15"/>
      <c r="R124" s="4"/>
      <c r="S124" s="5"/>
      <c r="T124" s="5"/>
      <c r="U124" s="5"/>
      <c r="V124" s="5"/>
      <c r="W124" s="5"/>
      <c r="X124" s="5"/>
      <c r="Y124" s="5"/>
      <c r="Z124" s="5"/>
      <c r="AA124" s="5"/>
      <c r="AB124" s="5"/>
      <c r="AC124" s="5"/>
    </row>
    <row r="125" spans="3:29" s="16" customFormat="1" x14ac:dyDescent="0.2">
      <c r="C125" s="29"/>
      <c r="D125" s="28"/>
      <c r="E125" s="28"/>
      <c r="F125" s="82"/>
      <c r="G125" s="82"/>
      <c r="H125" s="83"/>
      <c r="I125" s="30"/>
      <c r="J125" s="15"/>
      <c r="K125" s="15"/>
      <c r="L125" s="15"/>
      <c r="M125" s="15"/>
      <c r="N125" s="15"/>
      <c r="O125" s="15"/>
      <c r="P125" s="15"/>
      <c r="Q125" s="15"/>
      <c r="R125" s="4"/>
      <c r="S125" s="5"/>
      <c r="T125" s="5"/>
      <c r="U125" s="5"/>
      <c r="V125" s="5"/>
      <c r="W125" s="5"/>
      <c r="X125" s="5"/>
      <c r="Y125" s="5"/>
      <c r="Z125" s="5"/>
      <c r="AA125" s="5"/>
      <c r="AB125" s="5"/>
      <c r="AC125" s="5"/>
    </row>
    <row r="126" spans="3:29" s="16" customFormat="1" x14ac:dyDescent="0.2">
      <c r="C126" s="29"/>
      <c r="D126" s="28"/>
      <c r="E126" s="28"/>
      <c r="F126" s="82"/>
      <c r="G126" s="82"/>
      <c r="H126" s="83"/>
      <c r="I126" s="30"/>
      <c r="J126" s="15"/>
      <c r="K126" s="15"/>
      <c r="L126" s="15"/>
      <c r="M126" s="15"/>
      <c r="N126" s="15"/>
      <c r="O126" s="15"/>
      <c r="P126" s="15"/>
      <c r="Q126" s="15"/>
      <c r="R126" s="4"/>
      <c r="S126" s="5"/>
      <c r="T126" s="5"/>
      <c r="U126" s="5"/>
      <c r="V126" s="5"/>
      <c r="W126" s="5"/>
      <c r="X126" s="5"/>
      <c r="Y126" s="5"/>
      <c r="Z126" s="5"/>
      <c r="AA126" s="5"/>
      <c r="AB126" s="5"/>
      <c r="AC126" s="5"/>
    </row>
    <row r="127" spans="3:29" s="16" customFormat="1" x14ac:dyDescent="0.2">
      <c r="D127" s="28"/>
      <c r="E127" s="28"/>
      <c r="F127" s="81"/>
      <c r="G127" s="82"/>
      <c r="H127" s="83"/>
      <c r="I127" s="30"/>
      <c r="J127" s="15"/>
      <c r="K127" s="15"/>
      <c r="L127" s="15"/>
      <c r="M127" s="15"/>
      <c r="N127" s="15"/>
      <c r="O127" s="15"/>
      <c r="P127" s="15"/>
      <c r="Q127" s="15"/>
      <c r="R127" s="4"/>
      <c r="S127" s="5"/>
      <c r="T127" s="5"/>
      <c r="U127" s="5"/>
      <c r="V127" s="5"/>
      <c r="W127" s="5"/>
      <c r="X127" s="5"/>
      <c r="Y127" s="5"/>
      <c r="Z127" s="5"/>
      <c r="AA127" s="5"/>
      <c r="AB127" s="5"/>
      <c r="AC127" s="5"/>
    </row>
    <row r="128" spans="3:29" s="16" customFormat="1" x14ac:dyDescent="0.2">
      <c r="D128" s="28"/>
      <c r="E128" s="28"/>
      <c r="F128" s="82"/>
      <c r="G128" s="82"/>
      <c r="H128" s="83"/>
      <c r="I128" s="30"/>
      <c r="J128" s="15"/>
      <c r="K128" s="15"/>
      <c r="L128" s="15"/>
      <c r="M128" s="15"/>
      <c r="N128" s="15"/>
      <c r="O128" s="15"/>
      <c r="P128" s="15"/>
      <c r="Q128" s="15"/>
      <c r="R128" s="4"/>
      <c r="S128" s="5"/>
      <c r="T128" s="5"/>
      <c r="U128" s="5"/>
      <c r="V128" s="5"/>
      <c r="W128" s="5"/>
      <c r="X128" s="5"/>
      <c r="Y128" s="5"/>
      <c r="Z128" s="5"/>
      <c r="AA128" s="5"/>
      <c r="AB128" s="5"/>
      <c r="AC128" s="5"/>
    </row>
    <row r="129" spans="4:29" s="16" customFormat="1" x14ac:dyDescent="0.2">
      <c r="D129" s="28"/>
      <c r="E129" s="28"/>
      <c r="F129" s="82"/>
      <c r="G129" s="82"/>
      <c r="H129" s="83"/>
      <c r="I129" s="30"/>
      <c r="J129" s="15"/>
      <c r="K129" s="15"/>
      <c r="L129" s="15"/>
      <c r="M129" s="15"/>
      <c r="N129" s="15"/>
      <c r="O129" s="15"/>
      <c r="P129" s="15"/>
      <c r="Q129" s="15"/>
      <c r="R129" s="4"/>
      <c r="S129" s="5"/>
      <c r="T129" s="5"/>
      <c r="U129" s="5"/>
      <c r="V129" s="5"/>
      <c r="W129" s="5"/>
      <c r="X129" s="5"/>
      <c r="Y129" s="5"/>
      <c r="Z129" s="5"/>
      <c r="AA129" s="5"/>
      <c r="AB129" s="5"/>
      <c r="AC129" s="5"/>
    </row>
    <row r="130" spans="4:29" s="16" customFormat="1" x14ac:dyDescent="0.2">
      <c r="D130" s="28"/>
      <c r="E130" s="28"/>
      <c r="F130" s="82"/>
      <c r="G130" s="82"/>
      <c r="H130" s="83"/>
      <c r="I130" s="30"/>
      <c r="J130" s="15"/>
      <c r="K130" s="15"/>
      <c r="L130" s="15"/>
      <c r="M130" s="15"/>
      <c r="N130" s="15"/>
      <c r="O130" s="15"/>
      <c r="P130" s="15"/>
      <c r="Q130" s="15"/>
      <c r="R130" s="4"/>
      <c r="S130" s="5"/>
      <c r="T130" s="5"/>
      <c r="U130" s="5"/>
      <c r="V130" s="5"/>
      <c r="W130" s="5"/>
      <c r="X130" s="5"/>
      <c r="Y130" s="5"/>
      <c r="Z130" s="5"/>
      <c r="AA130" s="5"/>
      <c r="AB130" s="5"/>
      <c r="AC130" s="5"/>
    </row>
    <row r="131" spans="4:29" s="16" customFormat="1" x14ac:dyDescent="0.2">
      <c r="D131" s="28"/>
      <c r="E131" s="28"/>
      <c r="F131" s="82"/>
      <c r="G131" s="82"/>
      <c r="H131" s="83"/>
      <c r="I131" s="30"/>
      <c r="J131" s="15"/>
      <c r="K131" s="15"/>
      <c r="L131" s="15"/>
      <c r="M131" s="15"/>
      <c r="N131" s="15"/>
      <c r="O131" s="15"/>
      <c r="P131" s="15"/>
      <c r="Q131" s="15"/>
      <c r="R131" s="4"/>
      <c r="S131" s="5"/>
      <c r="T131" s="5"/>
      <c r="U131" s="5"/>
      <c r="V131" s="5"/>
      <c r="W131" s="5"/>
      <c r="X131" s="5"/>
      <c r="Y131" s="5"/>
      <c r="Z131" s="5"/>
      <c r="AA131" s="5"/>
      <c r="AB131" s="5"/>
      <c r="AC131" s="5"/>
    </row>
    <row r="132" spans="4:29" s="16" customFormat="1" x14ac:dyDescent="0.2">
      <c r="D132" s="28"/>
      <c r="E132" s="28"/>
      <c r="F132" s="82"/>
      <c r="G132" s="82"/>
      <c r="H132" s="83"/>
      <c r="I132" s="30"/>
      <c r="J132" s="15"/>
      <c r="K132" s="15"/>
      <c r="L132" s="15"/>
      <c r="M132" s="15"/>
      <c r="N132" s="15"/>
      <c r="O132" s="15"/>
      <c r="P132" s="15"/>
      <c r="Q132" s="15"/>
      <c r="R132" s="4"/>
      <c r="S132" s="5"/>
      <c r="T132" s="5"/>
      <c r="U132" s="5"/>
      <c r="V132" s="5"/>
      <c r="W132" s="5"/>
      <c r="X132" s="5"/>
      <c r="Y132" s="5"/>
      <c r="Z132" s="5"/>
      <c r="AA132" s="5"/>
      <c r="AB132" s="5"/>
      <c r="AC132" s="5"/>
    </row>
    <row r="133" spans="4:29" s="16" customFormat="1" x14ac:dyDescent="0.2">
      <c r="D133" s="28"/>
      <c r="E133" s="28"/>
      <c r="F133" s="82"/>
      <c r="G133" s="82"/>
      <c r="H133" s="83"/>
      <c r="I133" s="30"/>
      <c r="J133" s="15"/>
      <c r="K133" s="15"/>
      <c r="L133" s="15"/>
      <c r="M133" s="15"/>
      <c r="N133" s="15"/>
      <c r="O133" s="15"/>
      <c r="P133" s="15"/>
      <c r="Q133" s="15"/>
      <c r="R133" s="4"/>
      <c r="S133" s="5"/>
      <c r="T133" s="5"/>
      <c r="U133" s="5"/>
      <c r="V133" s="5"/>
      <c r="W133" s="5"/>
      <c r="X133" s="5"/>
      <c r="Y133" s="5"/>
      <c r="Z133" s="5"/>
      <c r="AA133" s="5"/>
      <c r="AB133" s="5"/>
      <c r="AC133" s="5"/>
    </row>
    <row r="134" spans="4:29" s="16" customFormat="1" x14ac:dyDescent="0.2">
      <c r="D134" s="28"/>
      <c r="E134" s="28"/>
      <c r="F134" s="82"/>
      <c r="G134" s="82"/>
      <c r="H134" s="83"/>
      <c r="I134" s="30"/>
      <c r="J134" s="15"/>
      <c r="K134" s="15"/>
      <c r="L134" s="15"/>
      <c r="M134" s="15"/>
      <c r="N134" s="15"/>
      <c r="O134" s="15"/>
      <c r="P134" s="15"/>
      <c r="Q134" s="15"/>
      <c r="R134" s="4"/>
      <c r="S134" s="5"/>
      <c r="T134" s="5"/>
      <c r="U134" s="5"/>
      <c r="V134" s="5"/>
      <c r="W134" s="5"/>
      <c r="X134" s="5"/>
      <c r="Y134" s="5"/>
      <c r="Z134" s="5"/>
      <c r="AA134" s="5"/>
      <c r="AB134" s="5"/>
      <c r="AC134" s="5"/>
    </row>
    <row r="135" spans="4:29" s="16" customFormat="1" x14ac:dyDescent="0.2">
      <c r="D135" s="28"/>
      <c r="E135" s="28"/>
      <c r="F135" s="82"/>
      <c r="G135" s="82"/>
      <c r="H135" s="83"/>
      <c r="I135" s="30"/>
      <c r="J135" s="15"/>
      <c r="K135" s="15"/>
      <c r="L135" s="15"/>
      <c r="M135" s="15"/>
      <c r="N135" s="15"/>
      <c r="O135" s="15"/>
      <c r="P135" s="15"/>
      <c r="Q135" s="15"/>
      <c r="R135" s="4"/>
      <c r="S135" s="5"/>
      <c r="T135" s="5"/>
      <c r="U135" s="5"/>
      <c r="V135" s="5"/>
      <c r="W135" s="5"/>
      <c r="X135" s="5"/>
      <c r="Y135" s="5"/>
      <c r="Z135" s="5"/>
      <c r="AA135" s="5"/>
      <c r="AB135" s="5"/>
      <c r="AC135" s="5"/>
    </row>
    <row r="136" spans="4:29" s="16" customFormat="1" x14ac:dyDescent="0.2">
      <c r="D136" s="28"/>
      <c r="E136" s="28"/>
      <c r="F136" s="82"/>
      <c r="G136" s="82"/>
      <c r="H136" s="83"/>
      <c r="I136" s="30"/>
      <c r="J136" s="15"/>
      <c r="K136" s="15"/>
      <c r="L136" s="15"/>
      <c r="M136" s="15"/>
      <c r="N136" s="15"/>
      <c r="O136" s="15"/>
      <c r="P136" s="15"/>
      <c r="Q136" s="15"/>
      <c r="R136" s="4"/>
      <c r="S136" s="5"/>
      <c r="T136" s="5"/>
      <c r="U136" s="5"/>
      <c r="V136" s="5"/>
      <c r="W136" s="5"/>
      <c r="X136" s="5"/>
      <c r="Y136" s="5"/>
      <c r="Z136" s="5"/>
      <c r="AA136" s="5"/>
      <c r="AB136" s="5"/>
      <c r="AC136" s="5"/>
    </row>
    <row r="137" spans="4:29" s="16" customFormat="1" x14ac:dyDescent="0.2">
      <c r="D137" s="28"/>
      <c r="E137" s="28"/>
      <c r="F137" s="82"/>
      <c r="G137" s="82"/>
      <c r="H137" s="83"/>
      <c r="I137" s="30"/>
      <c r="J137" s="15"/>
      <c r="K137" s="15"/>
      <c r="L137" s="15"/>
      <c r="M137" s="15"/>
      <c r="N137" s="15"/>
      <c r="O137" s="15"/>
      <c r="P137" s="15"/>
      <c r="Q137" s="15"/>
      <c r="R137" s="4"/>
      <c r="S137" s="5"/>
      <c r="T137" s="5"/>
      <c r="U137" s="5"/>
      <c r="V137" s="5"/>
      <c r="W137" s="5"/>
      <c r="X137" s="5"/>
      <c r="Y137" s="5"/>
      <c r="Z137" s="5"/>
      <c r="AA137" s="5"/>
      <c r="AB137" s="5"/>
      <c r="AC137" s="5"/>
    </row>
    <row r="138" spans="4:29" s="16" customFormat="1" x14ac:dyDescent="0.2">
      <c r="F138" s="82"/>
      <c r="G138" s="82"/>
      <c r="H138" s="83"/>
      <c r="I138" s="30"/>
      <c r="J138" s="15"/>
      <c r="K138" s="15"/>
      <c r="L138" s="15"/>
      <c r="M138" s="15"/>
      <c r="N138" s="15"/>
      <c r="O138" s="15"/>
      <c r="P138" s="15"/>
      <c r="Q138" s="15"/>
      <c r="R138" s="4"/>
      <c r="S138" s="5"/>
      <c r="T138" s="5"/>
      <c r="U138" s="5"/>
      <c r="V138" s="5"/>
      <c r="W138" s="5"/>
      <c r="X138" s="5"/>
      <c r="Y138" s="5"/>
      <c r="Z138" s="5"/>
      <c r="AA138" s="5"/>
      <c r="AB138" s="5"/>
      <c r="AC138" s="5"/>
    </row>
    <row r="139" spans="4:29" s="16" customFormat="1" x14ac:dyDescent="0.2">
      <c r="F139" s="82"/>
      <c r="G139" s="82"/>
      <c r="H139" s="83"/>
      <c r="I139" s="30"/>
      <c r="J139" s="15"/>
      <c r="K139" s="15"/>
      <c r="L139" s="15"/>
      <c r="M139" s="15"/>
      <c r="N139" s="15"/>
      <c r="O139" s="15"/>
      <c r="P139" s="15"/>
      <c r="Q139" s="15"/>
      <c r="R139" s="4"/>
      <c r="S139" s="5"/>
      <c r="T139" s="5"/>
      <c r="U139" s="5"/>
      <c r="V139" s="5"/>
      <c r="W139" s="5"/>
      <c r="X139" s="5"/>
      <c r="Y139" s="5"/>
      <c r="Z139" s="5"/>
      <c r="AA139" s="5"/>
      <c r="AB139" s="5"/>
      <c r="AC139" s="5"/>
    </row>
    <row r="140" spans="4:29" s="16" customFormat="1" x14ac:dyDescent="0.2">
      <c r="F140" s="82"/>
      <c r="G140" s="82"/>
      <c r="H140" s="83"/>
      <c r="I140" s="30"/>
      <c r="J140" s="15"/>
      <c r="K140" s="15"/>
      <c r="L140" s="15"/>
      <c r="M140" s="15"/>
      <c r="N140" s="15"/>
      <c r="O140" s="15"/>
      <c r="P140" s="15"/>
      <c r="Q140" s="15"/>
      <c r="R140" s="4"/>
      <c r="S140" s="5"/>
      <c r="T140" s="5"/>
      <c r="U140" s="5"/>
      <c r="V140" s="5"/>
      <c r="W140" s="5"/>
      <c r="X140" s="5"/>
      <c r="Y140" s="5"/>
      <c r="Z140" s="5"/>
      <c r="AA140" s="5"/>
      <c r="AB140" s="5"/>
      <c r="AC140" s="5"/>
    </row>
    <row r="141" spans="4:29" s="16" customFormat="1" x14ac:dyDescent="0.2">
      <c r="F141" s="82"/>
      <c r="G141" s="82"/>
      <c r="H141" s="83"/>
      <c r="I141" s="30"/>
      <c r="J141" s="15"/>
      <c r="K141" s="15"/>
      <c r="L141" s="15"/>
      <c r="M141" s="15"/>
      <c r="N141" s="15"/>
      <c r="O141" s="15"/>
      <c r="P141" s="15"/>
      <c r="Q141" s="15"/>
      <c r="R141" s="4"/>
      <c r="S141" s="5"/>
      <c r="T141" s="5"/>
      <c r="U141" s="5"/>
      <c r="V141" s="5"/>
      <c r="W141" s="5"/>
      <c r="X141" s="5"/>
      <c r="Y141" s="5"/>
      <c r="Z141" s="5"/>
      <c r="AA141" s="5"/>
      <c r="AB141" s="5"/>
      <c r="AC141" s="5"/>
    </row>
    <row r="142" spans="4:29" s="16" customFormat="1" x14ac:dyDescent="0.2">
      <c r="F142" s="82"/>
      <c r="G142" s="82"/>
      <c r="H142" s="83"/>
      <c r="I142" s="30"/>
      <c r="J142" s="15"/>
      <c r="K142" s="15"/>
      <c r="L142" s="15"/>
      <c r="M142" s="15"/>
      <c r="N142" s="15"/>
      <c r="O142" s="15"/>
      <c r="P142" s="15"/>
      <c r="Q142" s="15"/>
      <c r="R142" s="4"/>
      <c r="S142" s="5"/>
      <c r="T142" s="5"/>
      <c r="U142" s="5"/>
      <c r="V142" s="5"/>
      <c r="W142" s="5"/>
      <c r="X142" s="5"/>
      <c r="Y142" s="5"/>
      <c r="Z142" s="5"/>
      <c r="AA142" s="5"/>
      <c r="AB142" s="5"/>
      <c r="AC142" s="5"/>
    </row>
    <row r="143" spans="4:29" s="16" customFormat="1" x14ac:dyDescent="0.2">
      <c r="F143" s="82"/>
      <c r="G143" s="82"/>
      <c r="H143" s="83"/>
      <c r="I143" s="30"/>
      <c r="J143" s="15"/>
      <c r="K143" s="15"/>
      <c r="L143" s="15"/>
      <c r="M143" s="15"/>
      <c r="N143" s="15"/>
      <c r="O143" s="15"/>
      <c r="P143" s="15"/>
      <c r="Q143" s="15"/>
      <c r="R143" s="4"/>
      <c r="S143" s="5"/>
      <c r="T143" s="5"/>
      <c r="U143" s="5"/>
      <c r="V143" s="5"/>
      <c r="W143" s="5"/>
      <c r="X143" s="5"/>
      <c r="Y143" s="5"/>
      <c r="Z143" s="5"/>
      <c r="AA143" s="5"/>
      <c r="AB143" s="5"/>
      <c r="AC143" s="5"/>
    </row>
    <row r="144" spans="4:29" s="16" customFormat="1" x14ac:dyDescent="0.2">
      <c r="F144" s="82"/>
      <c r="G144" s="82"/>
      <c r="H144" s="83"/>
      <c r="I144" s="30"/>
      <c r="J144" s="15"/>
      <c r="K144" s="15"/>
      <c r="L144" s="15"/>
      <c r="M144" s="15"/>
      <c r="N144" s="15"/>
      <c r="O144" s="15"/>
      <c r="P144" s="15"/>
      <c r="Q144" s="15"/>
      <c r="R144" s="4"/>
      <c r="S144" s="5"/>
      <c r="T144" s="5"/>
      <c r="U144" s="5"/>
      <c r="V144" s="5"/>
      <c r="W144" s="5"/>
      <c r="X144" s="5"/>
      <c r="Y144" s="5"/>
      <c r="Z144" s="5"/>
      <c r="AA144" s="5"/>
      <c r="AB144" s="5"/>
      <c r="AC144" s="5"/>
    </row>
    <row r="145" spans="6:29" s="16" customFormat="1" x14ac:dyDescent="0.2">
      <c r="F145" s="82"/>
      <c r="G145" s="82"/>
      <c r="H145" s="83"/>
      <c r="I145" s="30"/>
      <c r="J145" s="15"/>
      <c r="K145" s="15"/>
      <c r="L145" s="15"/>
      <c r="M145" s="15"/>
      <c r="N145" s="15"/>
      <c r="O145" s="15"/>
      <c r="P145" s="15"/>
      <c r="Q145" s="15"/>
      <c r="R145" s="4"/>
      <c r="S145" s="5"/>
      <c r="T145" s="5"/>
      <c r="U145" s="5"/>
      <c r="V145" s="5"/>
      <c r="W145" s="5"/>
      <c r="X145" s="5"/>
      <c r="Y145" s="5"/>
      <c r="Z145" s="5"/>
      <c r="AA145" s="5"/>
      <c r="AB145" s="5"/>
      <c r="AC145" s="5"/>
    </row>
    <row r="146" spans="6:29" s="16" customFormat="1" x14ac:dyDescent="0.2">
      <c r="F146" s="82"/>
      <c r="G146" s="82"/>
      <c r="H146" s="83"/>
      <c r="I146" s="30"/>
      <c r="J146" s="15"/>
      <c r="K146" s="15"/>
      <c r="L146" s="15"/>
      <c r="M146" s="15"/>
      <c r="N146" s="15"/>
      <c r="O146" s="15"/>
      <c r="P146" s="15"/>
      <c r="Q146" s="15"/>
      <c r="R146" s="4"/>
      <c r="S146" s="5"/>
      <c r="T146" s="5"/>
      <c r="U146" s="5"/>
      <c r="V146" s="5"/>
      <c r="W146" s="5"/>
      <c r="X146" s="5"/>
      <c r="Y146" s="5"/>
      <c r="Z146" s="5"/>
      <c r="AA146" s="5"/>
      <c r="AB146" s="5"/>
      <c r="AC146" s="5"/>
    </row>
    <row r="147" spans="6:29" s="16" customFormat="1" x14ac:dyDescent="0.2">
      <c r="F147" s="82"/>
      <c r="G147" s="82"/>
      <c r="H147" s="83"/>
      <c r="I147" s="30"/>
      <c r="J147" s="15"/>
      <c r="K147" s="15"/>
      <c r="L147" s="15"/>
      <c r="M147" s="15"/>
      <c r="N147" s="15"/>
      <c r="O147" s="15"/>
      <c r="P147" s="15"/>
      <c r="Q147" s="15"/>
      <c r="R147" s="4"/>
      <c r="S147" s="5"/>
      <c r="T147" s="5"/>
      <c r="U147" s="5"/>
      <c r="V147" s="5"/>
      <c r="W147" s="5"/>
      <c r="X147" s="5"/>
      <c r="Y147" s="5"/>
      <c r="Z147" s="5"/>
      <c r="AA147" s="5"/>
      <c r="AB147" s="5"/>
      <c r="AC147" s="5"/>
    </row>
    <row r="148" spans="6:29" s="16" customFormat="1" x14ac:dyDescent="0.2">
      <c r="F148" s="82"/>
      <c r="G148" s="82"/>
      <c r="H148" s="83"/>
      <c r="I148" s="30"/>
      <c r="J148" s="15"/>
      <c r="K148" s="15"/>
      <c r="L148" s="15"/>
      <c r="M148" s="15"/>
      <c r="N148" s="15"/>
      <c r="O148" s="15"/>
      <c r="P148" s="15"/>
      <c r="Q148" s="15"/>
      <c r="R148" s="4"/>
      <c r="S148" s="5"/>
      <c r="T148" s="5"/>
      <c r="U148" s="5"/>
      <c r="V148" s="5"/>
      <c r="W148" s="5"/>
      <c r="X148" s="5"/>
      <c r="Y148" s="5"/>
      <c r="Z148" s="5"/>
      <c r="AA148" s="5"/>
      <c r="AB148" s="5"/>
      <c r="AC148" s="5"/>
    </row>
    <row r="149" spans="6:29" s="16" customFormat="1" x14ac:dyDescent="0.2">
      <c r="F149" s="82"/>
      <c r="G149" s="82"/>
      <c r="H149" s="83"/>
      <c r="I149" s="30"/>
      <c r="J149" s="15"/>
      <c r="K149" s="15"/>
      <c r="L149" s="15"/>
      <c r="M149" s="15"/>
      <c r="N149" s="15"/>
      <c r="O149" s="15"/>
      <c r="P149" s="15"/>
      <c r="Q149" s="15"/>
      <c r="R149" s="4"/>
      <c r="S149" s="5"/>
      <c r="T149" s="5"/>
      <c r="U149" s="5"/>
      <c r="V149" s="5"/>
      <c r="W149" s="5"/>
      <c r="X149" s="5"/>
      <c r="Y149" s="5"/>
      <c r="Z149" s="5"/>
      <c r="AA149" s="5"/>
      <c r="AB149" s="5"/>
      <c r="AC149" s="5"/>
    </row>
    <row r="150" spans="6:29" s="16" customFormat="1" x14ac:dyDescent="0.2">
      <c r="F150" s="82"/>
      <c r="G150" s="82"/>
      <c r="H150" s="83"/>
      <c r="I150" s="30"/>
      <c r="J150" s="15"/>
      <c r="K150" s="15"/>
      <c r="L150" s="15"/>
      <c r="M150" s="15"/>
      <c r="N150" s="15"/>
      <c r="O150" s="15"/>
      <c r="P150" s="15"/>
      <c r="Q150" s="15"/>
      <c r="R150" s="4"/>
      <c r="S150" s="5"/>
      <c r="T150" s="5"/>
      <c r="U150" s="5"/>
      <c r="V150" s="5"/>
      <c r="W150" s="5"/>
      <c r="X150" s="5"/>
      <c r="Y150" s="5"/>
      <c r="Z150" s="5"/>
      <c r="AA150" s="5"/>
      <c r="AB150" s="5"/>
      <c r="AC150" s="5"/>
    </row>
    <row r="151" spans="6:29" s="16" customFormat="1" x14ac:dyDescent="0.2">
      <c r="F151" s="82"/>
      <c r="G151" s="82"/>
      <c r="H151" s="83"/>
      <c r="I151" s="30"/>
      <c r="J151" s="15"/>
      <c r="K151" s="15"/>
      <c r="L151" s="15"/>
      <c r="M151" s="15"/>
      <c r="N151" s="15"/>
      <c r="O151" s="15"/>
      <c r="P151" s="15"/>
      <c r="Q151" s="15"/>
      <c r="R151" s="21"/>
    </row>
    <row r="152" spans="6:29" s="16" customFormat="1" x14ac:dyDescent="0.2">
      <c r="F152" s="82"/>
      <c r="G152" s="82"/>
      <c r="H152" s="83"/>
      <c r="I152" s="30"/>
      <c r="J152" s="15"/>
      <c r="K152" s="15"/>
      <c r="L152" s="15"/>
      <c r="M152" s="15"/>
      <c r="N152" s="15"/>
      <c r="O152" s="15"/>
      <c r="P152" s="15"/>
      <c r="Q152" s="15"/>
      <c r="R152" s="21"/>
    </row>
    <row r="153" spans="6:29" s="16" customFormat="1" x14ac:dyDescent="0.2">
      <c r="F153" s="82"/>
      <c r="G153" s="82"/>
      <c r="H153" s="83"/>
      <c r="I153" s="30"/>
      <c r="J153" s="15"/>
      <c r="K153" s="15"/>
      <c r="L153" s="15"/>
      <c r="M153" s="15"/>
      <c r="N153" s="15"/>
      <c r="O153" s="15"/>
      <c r="P153" s="15"/>
      <c r="Q153" s="15"/>
      <c r="R153" s="21"/>
    </row>
    <row r="154" spans="6:29" s="16" customFormat="1" x14ac:dyDescent="0.2">
      <c r="F154" s="82"/>
      <c r="G154" s="82"/>
      <c r="H154" s="83"/>
      <c r="I154" s="30"/>
      <c r="J154" s="15"/>
      <c r="K154" s="15"/>
      <c r="L154" s="15"/>
      <c r="M154" s="15"/>
      <c r="N154" s="15"/>
      <c r="O154" s="15"/>
      <c r="P154" s="15"/>
      <c r="Q154" s="15"/>
      <c r="R154" s="21"/>
    </row>
    <row r="155" spans="6:29" s="16" customFormat="1" x14ac:dyDescent="0.2">
      <c r="F155" s="82"/>
      <c r="G155" s="82"/>
      <c r="H155" s="83"/>
      <c r="I155" s="30"/>
      <c r="J155" s="15"/>
      <c r="K155" s="15"/>
      <c r="L155" s="15"/>
      <c r="M155" s="15"/>
      <c r="N155" s="15"/>
      <c r="O155" s="15"/>
      <c r="P155" s="15"/>
      <c r="Q155" s="15"/>
      <c r="R155" s="21"/>
    </row>
    <row r="156" spans="6:29" s="16" customFormat="1" x14ac:dyDescent="0.2">
      <c r="F156" s="82"/>
      <c r="G156" s="82"/>
      <c r="H156" s="83"/>
      <c r="I156" s="30"/>
      <c r="J156" s="15"/>
      <c r="K156" s="15"/>
      <c r="L156" s="15"/>
      <c r="M156" s="15"/>
      <c r="N156" s="15"/>
      <c r="O156" s="15"/>
      <c r="P156" s="15"/>
      <c r="Q156" s="15"/>
      <c r="R156" s="21"/>
    </row>
    <row r="157" spans="6:29" s="16" customFormat="1" x14ac:dyDescent="0.2">
      <c r="F157" s="82"/>
      <c r="G157" s="82"/>
      <c r="H157" s="83"/>
      <c r="I157" s="30"/>
      <c r="J157" s="15"/>
      <c r="K157" s="15"/>
      <c r="L157" s="15"/>
      <c r="M157" s="15"/>
      <c r="N157" s="15"/>
      <c r="O157" s="15"/>
      <c r="P157" s="15"/>
      <c r="Q157" s="15"/>
      <c r="R157" s="21"/>
    </row>
    <row r="158" spans="6:29" s="16" customFormat="1" x14ac:dyDescent="0.2">
      <c r="F158" s="82"/>
      <c r="G158" s="82"/>
      <c r="H158" s="83"/>
      <c r="I158" s="30"/>
      <c r="J158" s="15"/>
      <c r="K158" s="15"/>
      <c r="L158" s="15"/>
      <c r="M158" s="15"/>
      <c r="N158" s="15"/>
      <c r="O158" s="15"/>
      <c r="P158" s="15"/>
      <c r="Q158" s="15"/>
      <c r="R158" s="21"/>
    </row>
    <row r="159" spans="6:29" s="16" customFormat="1" x14ac:dyDescent="0.2">
      <c r="F159" s="82"/>
      <c r="G159" s="82"/>
      <c r="H159" s="83"/>
      <c r="I159" s="30"/>
      <c r="J159" s="15"/>
      <c r="K159" s="15"/>
      <c r="L159" s="15"/>
      <c r="M159" s="15"/>
      <c r="N159" s="15"/>
      <c r="O159" s="15"/>
      <c r="P159" s="15"/>
      <c r="Q159" s="15"/>
      <c r="R159" s="21"/>
    </row>
    <row r="160" spans="6:29" s="16" customFormat="1" x14ac:dyDescent="0.2">
      <c r="F160" s="82"/>
      <c r="G160" s="82"/>
      <c r="H160" s="83"/>
      <c r="I160" s="30"/>
      <c r="J160" s="15"/>
      <c r="K160" s="15"/>
      <c r="L160" s="15"/>
      <c r="M160" s="15"/>
      <c r="N160" s="15"/>
      <c r="O160" s="15"/>
      <c r="P160" s="15"/>
      <c r="Q160" s="15"/>
      <c r="R160" s="21"/>
    </row>
    <row r="161" spans="6:18" s="16" customFormat="1" x14ac:dyDescent="0.2">
      <c r="F161" s="82"/>
      <c r="G161" s="82"/>
      <c r="H161" s="83"/>
      <c r="I161" s="30"/>
      <c r="J161" s="15"/>
      <c r="K161" s="15"/>
      <c r="L161" s="15"/>
      <c r="M161" s="15"/>
      <c r="N161" s="15"/>
      <c r="O161" s="15"/>
      <c r="P161" s="15"/>
      <c r="Q161" s="15"/>
      <c r="R161" s="21"/>
    </row>
    <row r="162" spans="6:18" s="16" customFormat="1" x14ac:dyDescent="0.2">
      <c r="F162" s="82"/>
      <c r="G162" s="82"/>
      <c r="H162" s="83"/>
      <c r="I162" s="30"/>
      <c r="J162" s="15"/>
      <c r="K162" s="15"/>
      <c r="L162" s="15"/>
      <c r="M162" s="15"/>
      <c r="N162" s="15"/>
      <c r="O162" s="15"/>
      <c r="P162" s="15"/>
      <c r="Q162" s="15"/>
      <c r="R162" s="21"/>
    </row>
    <row r="163" spans="6:18" s="16" customFormat="1" x14ac:dyDescent="0.2">
      <c r="F163" s="82"/>
      <c r="G163" s="82"/>
      <c r="H163" s="83"/>
      <c r="I163" s="30"/>
      <c r="J163" s="15"/>
      <c r="K163" s="15"/>
      <c r="L163" s="15"/>
      <c r="M163" s="15"/>
      <c r="N163" s="15"/>
      <c r="O163" s="15"/>
      <c r="P163" s="15"/>
      <c r="Q163" s="15"/>
      <c r="R163" s="21"/>
    </row>
    <row r="164" spans="6:18" s="16" customFormat="1" x14ac:dyDescent="0.2">
      <c r="F164" s="82"/>
      <c r="G164" s="82"/>
      <c r="H164" s="83"/>
      <c r="I164" s="30"/>
      <c r="J164" s="15"/>
      <c r="K164" s="15"/>
      <c r="L164" s="15"/>
      <c r="M164" s="15"/>
      <c r="N164" s="15"/>
      <c r="O164" s="15"/>
      <c r="P164" s="15"/>
      <c r="Q164" s="15"/>
      <c r="R164" s="21"/>
    </row>
    <row r="165" spans="6:18" s="16" customFormat="1" x14ac:dyDescent="0.2">
      <c r="F165" s="82"/>
      <c r="G165" s="82"/>
      <c r="H165" s="83"/>
      <c r="I165" s="30"/>
      <c r="J165" s="15"/>
      <c r="K165" s="15"/>
      <c r="L165" s="15"/>
      <c r="M165" s="15"/>
      <c r="N165" s="15"/>
      <c r="O165" s="15"/>
      <c r="P165" s="15"/>
      <c r="Q165" s="15"/>
      <c r="R165" s="21"/>
    </row>
    <row r="166" spans="6:18" s="16" customFormat="1" x14ac:dyDescent="0.2">
      <c r="F166" s="82"/>
      <c r="G166" s="82"/>
      <c r="H166" s="83"/>
      <c r="I166" s="30"/>
      <c r="J166" s="15"/>
      <c r="K166" s="15"/>
      <c r="L166" s="15"/>
      <c r="M166" s="15"/>
      <c r="N166" s="15"/>
      <c r="O166" s="15"/>
      <c r="P166" s="15"/>
      <c r="Q166" s="15"/>
      <c r="R166" s="21"/>
    </row>
    <row r="167" spans="6:18" s="16" customFormat="1" x14ac:dyDescent="0.2">
      <c r="F167" s="82"/>
      <c r="G167" s="82"/>
      <c r="H167" s="83"/>
      <c r="I167" s="30"/>
      <c r="J167" s="15"/>
      <c r="K167" s="15"/>
      <c r="L167" s="15"/>
      <c r="M167" s="15"/>
      <c r="N167" s="15"/>
      <c r="O167" s="15"/>
      <c r="P167" s="15"/>
      <c r="Q167" s="15"/>
      <c r="R167" s="21"/>
    </row>
    <row r="168" spans="6:18" s="16" customFormat="1" x14ac:dyDescent="0.2">
      <c r="F168" s="82"/>
      <c r="G168" s="82"/>
      <c r="H168" s="83"/>
      <c r="I168" s="30"/>
      <c r="J168" s="15"/>
      <c r="K168" s="15"/>
      <c r="L168" s="15"/>
      <c r="M168" s="15"/>
      <c r="N168" s="15"/>
      <c r="O168" s="15"/>
      <c r="P168" s="15"/>
      <c r="Q168" s="15"/>
      <c r="R168" s="21"/>
    </row>
    <row r="169" spans="6:18" s="16" customFormat="1" x14ac:dyDescent="0.2">
      <c r="F169" s="82"/>
      <c r="G169" s="82"/>
      <c r="H169" s="83"/>
      <c r="I169" s="30"/>
      <c r="J169" s="15"/>
      <c r="K169" s="15"/>
      <c r="L169" s="15"/>
      <c r="M169" s="15"/>
      <c r="N169" s="15"/>
      <c r="O169" s="15"/>
      <c r="P169" s="15"/>
      <c r="Q169" s="15"/>
      <c r="R169" s="21"/>
    </row>
    <row r="170" spans="6:18" s="16" customFormat="1" x14ac:dyDescent="0.2">
      <c r="F170" s="82"/>
      <c r="G170" s="82"/>
      <c r="H170" s="83"/>
      <c r="I170" s="30"/>
      <c r="J170" s="15"/>
      <c r="K170" s="15"/>
      <c r="L170" s="15"/>
      <c r="M170" s="15"/>
      <c r="N170" s="15"/>
      <c r="O170" s="15"/>
      <c r="P170" s="15"/>
      <c r="Q170" s="15"/>
      <c r="R170" s="21"/>
    </row>
    <row r="171" spans="6:18" s="16" customFormat="1" x14ac:dyDescent="0.2">
      <c r="F171" s="82"/>
      <c r="G171" s="82"/>
      <c r="H171" s="83"/>
      <c r="I171" s="30"/>
      <c r="J171" s="15"/>
      <c r="K171" s="15"/>
      <c r="L171" s="15"/>
      <c r="M171" s="15"/>
      <c r="N171" s="15"/>
      <c r="O171" s="15"/>
      <c r="P171" s="15"/>
      <c r="Q171" s="15"/>
      <c r="R171" s="21"/>
    </row>
    <row r="172" spans="6:18" s="16" customFormat="1" x14ac:dyDescent="0.2">
      <c r="F172" s="82"/>
      <c r="G172" s="82"/>
      <c r="H172" s="83"/>
      <c r="I172" s="30"/>
      <c r="J172" s="15"/>
      <c r="K172" s="15"/>
      <c r="L172" s="15"/>
      <c r="M172" s="15"/>
      <c r="N172" s="15"/>
      <c r="O172" s="15"/>
      <c r="P172" s="15"/>
      <c r="Q172" s="15"/>
      <c r="R172" s="21"/>
    </row>
    <row r="173" spans="6:18" s="16" customFormat="1" x14ac:dyDescent="0.2">
      <c r="F173" s="82"/>
      <c r="G173" s="82"/>
      <c r="H173" s="83"/>
      <c r="I173" s="30"/>
      <c r="J173" s="15"/>
      <c r="K173" s="15"/>
      <c r="L173" s="15"/>
      <c r="M173" s="15"/>
      <c r="N173" s="15"/>
      <c r="O173" s="15"/>
      <c r="P173" s="15"/>
      <c r="Q173" s="15"/>
      <c r="R173" s="21"/>
    </row>
    <row r="174" spans="6:18" s="16" customFormat="1" x14ac:dyDescent="0.2">
      <c r="F174" s="82"/>
      <c r="G174" s="82"/>
      <c r="H174" s="83"/>
      <c r="I174" s="30"/>
      <c r="J174" s="15"/>
      <c r="K174" s="15"/>
      <c r="L174" s="15"/>
      <c r="M174" s="15"/>
      <c r="N174" s="15"/>
      <c r="O174" s="15"/>
      <c r="P174" s="15"/>
      <c r="Q174" s="15"/>
      <c r="R174" s="21"/>
    </row>
    <row r="175" spans="6:18" s="16" customFormat="1" x14ac:dyDescent="0.2">
      <c r="F175" s="82"/>
      <c r="G175" s="82"/>
      <c r="H175" s="83"/>
      <c r="I175" s="30"/>
      <c r="J175" s="15"/>
      <c r="K175" s="15"/>
      <c r="L175" s="15"/>
      <c r="M175" s="15"/>
      <c r="N175" s="15"/>
      <c r="O175" s="15"/>
      <c r="P175" s="15"/>
      <c r="Q175" s="15"/>
      <c r="R175" s="21"/>
    </row>
    <row r="176" spans="6:18" s="16" customFormat="1" x14ac:dyDescent="0.2">
      <c r="F176" s="82"/>
      <c r="G176" s="82"/>
      <c r="H176" s="83"/>
      <c r="I176" s="30"/>
      <c r="J176" s="15"/>
      <c r="K176" s="15"/>
      <c r="L176" s="15"/>
      <c r="M176" s="15"/>
      <c r="N176" s="15"/>
      <c r="O176" s="15"/>
      <c r="P176" s="15"/>
      <c r="Q176" s="15"/>
      <c r="R176" s="21"/>
    </row>
    <row r="177" spans="1:18" s="16" customFormat="1" x14ac:dyDescent="0.2">
      <c r="F177" s="82"/>
      <c r="G177" s="82"/>
      <c r="H177" s="83"/>
      <c r="I177" s="30"/>
      <c r="J177" s="15"/>
      <c r="K177" s="15"/>
      <c r="L177" s="15"/>
      <c r="M177" s="15"/>
      <c r="N177" s="15"/>
      <c r="O177" s="15"/>
      <c r="P177" s="15"/>
      <c r="Q177" s="15"/>
      <c r="R177" s="21"/>
    </row>
    <row r="178" spans="1:18" s="16" customFormat="1" x14ac:dyDescent="0.2">
      <c r="F178" s="82"/>
      <c r="G178" s="82"/>
      <c r="H178" s="83"/>
      <c r="I178" s="30"/>
      <c r="J178" s="15"/>
      <c r="K178" s="15"/>
      <c r="L178" s="15"/>
      <c r="M178" s="15"/>
      <c r="N178" s="15"/>
      <c r="O178" s="15"/>
      <c r="P178" s="15"/>
      <c r="Q178" s="15"/>
      <c r="R178" s="21"/>
    </row>
    <row r="179" spans="1:18" s="16" customFormat="1" x14ac:dyDescent="0.2">
      <c r="F179" s="82"/>
      <c r="G179" s="82"/>
      <c r="H179" s="83"/>
      <c r="I179" s="30"/>
      <c r="J179" s="15"/>
      <c r="K179" s="15"/>
      <c r="L179" s="15"/>
      <c r="M179" s="15"/>
      <c r="N179" s="15"/>
      <c r="O179" s="15"/>
      <c r="P179" s="15"/>
      <c r="Q179" s="15"/>
      <c r="R179" s="21"/>
    </row>
    <row r="180" spans="1:18" s="16" customFormat="1" x14ac:dyDescent="0.2">
      <c r="F180" s="82"/>
      <c r="G180" s="82"/>
      <c r="H180" s="83"/>
      <c r="I180" s="30"/>
      <c r="J180" s="15"/>
      <c r="K180" s="15"/>
      <c r="L180" s="15"/>
      <c r="M180" s="15"/>
      <c r="N180" s="15"/>
      <c r="O180" s="15"/>
      <c r="P180" s="15"/>
      <c r="Q180" s="15"/>
      <c r="R180" s="21"/>
    </row>
    <row r="181" spans="1:18" s="16" customFormat="1" x14ac:dyDescent="0.2">
      <c r="F181" s="82"/>
      <c r="G181" s="82"/>
      <c r="H181" s="83"/>
      <c r="I181" s="30"/>
      <c r="J181" s="15"/>
      <c r="K181" s="15"/>
      <c r="L181" s="15"/>
      <c r="M181" s="15"/>
      <c r="N181" s="15"/>
      <c r="O181" s="15"/>
      <c r="P181" s="15"/>
      <c r="Q181" s="15"/>
      <c r="R181" s="21"/>
    </row>
    <row r="182" spans="1:18" s="16" customFormat="1" x14ac:dyDescent="0.2">
      <c r="F182" s="82"/>
      <c r="G182" s="82"/>
      <c r="H182" s="83"/>
      <c r="I182" s="30"/>
      <c r="J182" s="15"/>
      <c r="K182" s="15"/>
      <c r="L182" s="15"/>
      <c r="M182" s="15"/>
      <c r="N182" s="15"/>
      <c r="O182" s="15"/>
      <c r="P182" s="15"/>
      <c r="Q182" s="15"/>
      <c r="R182" s="21"/>
    </row>
    <row r="183" spans="1:18" s="16" customFormat="1" x14ac:dyDescent="0.2">
      <c r="F183" s="82"/>
      <c r="G183" s="82"/>
      <c r="H183" s="83"/>
      <c r="I183" s="30"/>
      <c r="J183" s="15"/>
      <c r="K183" s="15"/>
      <c r="L183" s="15"/>
      <c r="M183" s="15"/>
      <c r="N183" s="15"/>
      <c r="O183" s="15"/>
      <c r="P183" s="15"/>
      <c r="Q183" s="15"/>
      <c r="R183" s="21"/>
    </row>
    <row r="184" spans="1:18" s="16" customFormat="1" x14ac:dyDescent="0.2">
      <c r="F184" s="82"/>
      <c r="G184" s="82"/>
      <c r="H184" s="83"/>
      <c r="I184" s="30"/>
      <c r="J184" s="15"/>
      <c r="K184" s="15"/>
      <c r="L184" s="15"/>
      <c r="M184" s="15"/>
      <c r="N184" s="15"/>
      <c r="O184" s="15"/>
      <c r="P184" s="15"/>
      <c r="Q184" s="15"/>
      <c r="R184" s="21"/>
    </row>
    <row r="185" spans="1:18" s="16" customFormat="1" x14ac:dyDescent="0.2">
      <c r="F185" s="82"/>
      <c r="G185" s="82"/>
      <c r="H185" s="83"/>
      <c r="I185" s="30"/>
      <c r="J185" s="15"/>
      <c r="K185" s="15"/>
      <c r="L185" s="15"/>
      <c r="M185" s="15"/>
      <c r="N185" s="15"/>
      <c r="O185" s="15"/>
      <c r="P185" s="15"/>
      <c r="Q185" s="15"/>
      <c r="R185" s="21"/>
    </row>
    <row r="186" spans="1:18" s="16" customFormat="1" x14ac:dyDescent="0.2">
      <c r="F186" s="82"/>
      <c r="G186" s="82"/>
      <c r="H186" s="83"/>
      <c r="I186" s="30"/>
      <c r="J186" s="15"/>
      <c r="K186" s="15"/>
      <c r="L186" s="15"/>
      <c r="M186" s="15"/>
      <c r="N186" s="15"/>
      <c r="O186" s="15"/>
      <c r="P186" s="15"/>
      <c r="Q186" s="15"/>
      <c r="R186" s="21"/>
    </row>
    <row r="187" spans="1:18" s="16" customFormat="1" x14ac:dyDescent="0.2">
      <c r="F187" s="82"/>
      <c r="G187" s="82"/>
      <c r="H187" s="83"/>
      <c r="I187" s="30"/>
      <c r="J187" s="15"/>
      <c r="K187" s="15"/>
      <c r="L187" s="15"/>
      <c r="M187" s="15"/>
      <c r="N187" s="15"/>
      <c r="O187" s="15"/>
      <c r="P187" s="15"/>
      <c r="Q187" s="15"/>
      <c r="R187" s="21"/>
    </row>
    <row r="188" spans="1:18" s="16" customFormat="1" x14ac:dyDescent="0.2">
      <c r="F188" s="82"/>
      <c r="G188" s="82"/>
      <c r="H188" s="83"/>
      <c r="I188" s="30"/>
      <c r="J188" s="15"/>
      <c r="K188" s="15"/>
      <c r="L188" s="15"/>
      <c r="M188" s="15"/>
      <c r="N188" s="15"/>
      <c r="O188" s="15"/>
      <c r="P188" s="15"/>
      <c r="Q188" s="15"/>
      <c r="R188" s="21"/>
    </row>
    <row r="189" spans="1:18" s="16" customFormat="1" x14ac:dyDescent="0.2">
      <c r="F189" s="82"/>
      <c r="G189" s="82"/>
      <c r="H189" s="83"/>
      <c r="I189" s="30"/>
      <c r="J189" s="15"/>
      <c r="K189" s="15"/>
      <c r="L189" s="15"/>
      <c r="M189" s="15"/>
      <c r="N189" s="15"/>
      <c r="O189" s="15"/>
      <c r="P189" s="15"/>
      <c r="Q189" s="15"/>
      <c r="R189" s="21"/>
    </row>
    <row r="190" spans="1:18" s="16" customFormat="1" x14ac:dyDescent="0.2">
      <c r="F190" s="82"/>
      <c r="G190" s="82"/>
      <c r="H190" s="83"/>
      <c r="I190" s="30"/>
      <c r="J190" s="15"/>
      <c r="K190" s="15"/>
      <c r="L190" s="15"/>
      <c r="M190" s="15"/>
      <c r="N190" s="15"/>
      <c r="O190" s="15"/>
      <c r="P190" s="15"/>
      <c r="Q190" s="15"/>
      <c r="R190" s="21"/>
    </row>
    <row r="191" spans="1:18" s="16" customFormat="1" x14ac:dyDescent="0.2">
      <c r="F191" s="82"/>
      <c r="G191" s="82"/>
      <c r="H191" s="83"/>
      <c r="I191" s="30"/>
      <c r="J191" s="15"/>
      <c r="K191" s="15"/>
      <c r="L191" s="15"/>
      <c r="M191" s="15"/>
      <c r="N191" s="15"/>
      <c r="O191" s="15"/>
      <c r="P191" s="15"/>
      <c r="Q191" s="15"/>
      <c r="R191" s="21"/>
    </row>
    <row r="192" spans="1:18" x14ac:dyDescent="0.2">
      <c r="A192" s="5"/>
      <c r="B192" s="5"/>
      <c r="D192" s="5"/>
      <c r="E192" s="5"/>
      <c r="F192" s="86"/>
      <c r="G192" s="86"/>
      <c r="H192" s="87"/>
      <c r="I192" s="31"/>
      <c r="J192" s="3"/>
      <c r="K192" s="3"/>
      <c r="L192" s="3"/>
    </row>
    <row r="193" spans="1:12" x14ac:dyDescent="0.2">
      <c r="A193" s="5"/>
      <c r="B193" s="5"/>
      <c r="D193" s="5"/>
      <c r="E193" s="5"/>
      <c r="F193" s="86"/>
      <c r="G193" s="86"/>
      <c r="H193" s="87"/>
      <c r="I193" s="31"/>
      <c r="J193" s="3"/>
      <c r="K193" s="3"/>
      <c r="L193" s="3"/>
    </row>
    <row r="194" spans="1:12" x14ac:dyDescent="0.2">
      <c r="A194" s="5"/>
      <c r="B194" s="5"/>
      <c r="D194" s="5"/>
      <c r="E194" s="5"/>
      <c r="F194" s="86"/>
      <c r="G194" s="86"/>
      <c r="H194" s="87"/>
      <c r="I194" s="31"/>
      <c r="J194" s="3"/>
      <c r="K194" s="3"/>
      <c r="L194" s="3"/>
    </row>
    <row r="195" spans="1:12" x14ac:dyDescent="0.2">
      <c r="A195" s="5"/>
      <c r="B195" s="5"/>
      <c r="D195" s="5"/>
      <c r="E195" s="5"/>
      <c r="F195" s="86"/>
      <c r="G195" s="86"/>
      <c r="H195" s="87"/>
      <c r="I195" s="31"/>
      <c r="J195" s="3"/>
      <c r="K195" s="3"/>
      <c r="L195" s="3"/>
    </row>
    <row r="196" spans="1:12" x14ac:dyDescent="0.2">
      <c r="A196" s="5"/>
      <c r="B196" s="5"/>
      <c r="D196" s="5"/>
      <c r="E196" s="5"/>
      <c r="F196" s="86"/>
      <c r="G196" s="86"/>
      <c r="H196" s="87"/>
      <c r="I196" s="31"/>
      <c r="J196" s="3"/>
      <c r="K196" s="3"/>
      <c r="L196" s="3"/>
    </row>
    <row r="197" spans="1:12" x14ac:dyDescent="0.2">
      <c r="A197" s="5"/>
      <c r="B197" s="5"/>
      <c r="D197" s="5"/>
      <c r="E197" s="5"/>
      <c r="F197" s="86"/>
      <c r="G197" s="86"/>
      <c r="H197" s="87"/>
      <c r="I197" s="31"/>
      <c r="J197" s="3"/>
      <c r="K197" s="3"/>
      <c r="L197" s="3"/>
    </row>
    <row r="198" spans="1:12" x14ac:dyDescent="0.2">
      <c r="A198" s="5"/>
      <c r="B198" s="5"/>
      <c r="D198" s="5"/>
      <c r="E198" s="5"/>
      <c r="F198" s="86"/>
      <c r="G198" s="86"/>
      <c r="H198" s="87"/>
      <c r="I198" s="31"/>
      <c r="J198" s="3"/>
      <c r="K198" s="3"/>
      <c r="L198" s="3"/>
    </row>
    <row r="199" spans="1:12" x14ac:dyDescent="0.2">
      <c r="A199" s="5"/>
      <c r="B199" s="5"/>
      <c r="D199" s="5"/>
      <c r="E199" s="5"/>
      <c r="F199" s="86"/>
      <c r="G199" s="86"/>
      <c r="H199" s="87"/>
      <c r="I199" s="31"/>
      <c r="J199" s="3"/>
      <c r="K199" s="3"/>
      <c r="L199" s="3"/>
    </row>
    <row r="200" spans="1:12" x14ac:dyDescent="0.2">
      <c r="A200" s="5"/>
      <c r="B200" s="5"/>
      <c r="D200" s="5"/>
      <c r="E200" s="5"/>
      <c r="F200" s="86"/>
      <c r="G200" s="86"/>
      <c r="H200" s="87"/>
      <c r="I200" s="31"/>
      <c r="J200" s="3"/>
      <c r="K200" s="3"/>
      <c r="L200" s="3"/>
    </row>
    <row r="201" spans="1:12" x14ac:dyDescent="0.2">
      <c r="A201" s="5"/>
      <c r="B201" s="5"/>
      <c r="D201" s="5"/>
      <c r="E201" s="5"/>
      <c r="F201" s="86"/>
      <c r="G201" s="86"/>
      <c r="H201" s="87"/>
      <c r="I201" s="31"/>
      <c r="J201" s="3"/>
      <c r="K201" s="3"/>
      <c r="L201" s="3"/>
    </row>
    <row r="202" spans="1:12" x14ac:dyDescent="0.2">
      <c r="A202" s="5"/>
      <c r="B202" s="5"/>
      <c r="D202" s="5"/>
      <c r="E202" s="5"/>
      <c r="F202" s="86"/>
      <c r="G202" s="86"/>
      <c r="H202" s="87"/>
      <c r="I202" s="31"/>
      <c r="J202" s="3"/>
      <c r="K202" s="3"/>
      <c r="L202" s="3"/>
    </row>
    <row r="203" spans="1:12" x14ac:dyDescent="0.2">
      <c r="A203" s="5"/>
      <c r="B203" s="5"/>
      <c r="D203" s="5"/>
      <c r="E203" s="5"/>
      <c r="F203" s="86"/>
      <c r="G203" s="86"/>
      <c r="H203" s="87"/>
      <c r="I203" s="31"/>
      <c r="J203" s="3"/>
      <c r="K203" s="3"/>
      <c r="L203" s="3"/>
    </row>
    <row r="204" spans="1:12" x14ac:dyDescent="0.2">
      <c r="A204" s="5"/>
      <c r="B204" s="5"/>
      <c r="D204" s="5"/>
      <c r="E204" s="5"/>
      <c r="F204" s="86"/>
      <c r="G204" s="86"/>
      <c r="H204" s="87"/>
      <c r="I204" s="31"/>
      <c r="J204" s="3"/>
      <c r="K204" s="3"/>
      <c r="L204" s="3"/>
    </row>
    <row r="205" spans="1:12" x14ac:dyDescent="0.2">
      <c r="A205" s="5"/>
      <c r="B205" s="5"/>
      <c r="D205" s="5"/>
      <c r="E205" s="5"/>
      <c r="F205" s="86"/>
      <c r="G205" s="86"/>
      <c r="H205" s="87"/>
      <c r="I205" s="31"/>
      <c r="J205" s="3"/>
      <c r="K205" s="3"/>
      <c r="L205" s="3"/>
    </row>
    <row r="206" spans="1:12" x14ac:dyDescent="0.2">
      <c r="A206" s="5"/>
      <c r="B206" s="5"/>
      <c r="D206" s="5"/>
      <c r="E206" s="5"/>
      <c r="F206" s="86"/>
      <c r="G206" s="86"/>
      <c r="H206" s="87"/>
      <c r="I206" s="31"/>
      <c r="J206" s="3"/>
      <c r="K206" s="3"/>
      <c r="L206" s="3"/>
    </row>
    <row r="207" spans="1:12" x14ac:dyDescent="0.2">
      <c r="A207" s="5"/>
      <c r="B207" s="5"/>
      <c r="D207" s="5"/>
      <c r="E207" s="5"/>
      <c r="F207" s="86"/>
      <c r="G207" s="86"/>
      <c r="H207" s="87"/>
      <c r="I207" s="31"/>
      <c r="J207" s="3"/>
      <c r="K207" s="3"/>
      <c r="L207" s="3"/>
    </row>
    <row r="208" spans="1:12" x14ac:dyDescent="0.2">
      <c r="A208" s="5"/>
      <c r="B208" s="5"/>
      <c r="D208" s="5"/>
      <c r="E208" s="5"/>
      <c r="F208" s="86"/>
      <c r="G208" s="86"/>
      <c r="H208" s="87"/>
      <c r="I208" s="31"/>
      <c r="J208" s="3"/>
      <c r="K208" s="3"/>
      <c r="L208" s="3"/>
    </row>
    <row r="209" spans="1:12" x14ac:dyDescent="0.2">
      <c r="A209" s="5"/>
      <c r="B209" s="5"/>
      <c r="D209" s="5"/>
      <c r="E209" s="5"/>
      <c r="F209" s="86"/>
      <c r="G209" s="86"/>
      <c r="H209" s="87"/>
      <c r="I209" s="31"/>
      <c r="J209" s="3"/>
      <c r="K209" s="3"/>
      <c r="L209" s="3"/>
    </row>
    <row r="210" spans="1:12" x14ac:dyDescent="0.2">
      <c r="A210" s="5"/>
      <c r="B210" s="5"/>
      <c r="D210" s="5"/>
      <c r="E210" s="5"/>
      <c r="F210" s="86"/>
      <c r="G210" s="86"/>
      <c r="H210" s="87"/>
      <c r="I210" s="31"/>
      <c r="J210" s="3"/>
      <c r="K210" s="3"/>
      <c r="L210" s="3"/>
    </row>
    <row r="211" spans="1:12" x14ac:dyDescent="0.2">
      <c r="A211" s="5"/>
      <c r="B211" s="5"/>
      <c r="D211" s="5"/>
      <c r="E211" s="5"/>
      <c r="F211" s="86"/>
      <c r="G211" s="86"/>
      <c r="H211" s="87"/>
      <c r="I211" s="31"/>
      <c r="J211" s="3"/>
      <c r="K211" s="3"/>
      <c r="L211" s="3"/>
    </row>
    <row r="212" spans="1:12" x14ac:dyDescent="0.2">
      <c r="A212" s="5"/>
      <c r="B212" s="5"/>
      <c r="D212" s="5"/>
      <c r="E212" s="5"/>
      <c r="F212" s="86"/>
      <c r="G212" s="86"/>
      <c r="H212" s="87"/>
      <c r="I212" s="31"/>
      <c r="J212" s="3"/>
      <c r="K212" s="3"/>
      <c r="L212" s="3"/>
    </row>
    <row r="213" spans="1:12" x14ac:dyDescent="0.2">
      <c r="A213" s="5"/>
      <c r="B213" s="5"/>
      <c r="D213" s="5"/>
      <c r="E213" s="5"/>
      <c r="F213" s="86"/>
      <c r="G213" s="86"/>
      <c r="H213" s="87"/>
      <c r="I213" s="31"/>
      <c r="J213" s="3"/>
      <c r="K213" s="3"/>
      <c r="L213" s="3"/>
    </row>
    <row r="214" spans="1:12" x14ac:dyDescent="0.2">
      <c r="A214" s="5"/>
      <c r="B214" s="5"/>
      <c r="D214" s="5"/>
      <c r="E214" s="5"/>
      <c r="F214" s="86"/>
      <c r="G214" s="86"/>
      <c r="H214" s="87"/>
      <c r="I214" s="31"/>
      <c r="J214" s="3"/>
      <c r="K214" s="3"/>
      <c r="L214" s="3"/>
    </row>
    <row r="215" spans="1:12" x14ac:dyDescent="0.2">
      <c r="A215" s="5"/>
      <c r="B215" s="5"/>
      <c r="D215" s="5"/>
      <c r="E215" s="5"/>
      <c r="F215" s="86"/>
      <c r="G215" s="86"/>
      <c r="H215" s="87"/>
      <c r="I215" s="31"/>
      <c r="J215" s="3"/>
      <c r="K215" s="3"/>
      <c r="L215" s="3"/>
    </row>
    <row r="216" spans="1:12" x14ac:dyDescent="0.2">
      <c r="A216" s="5"/>
      <c r="B216" s="5"/>
      <c r="D216" s="5"/>
      <c r="E216" s="5"/>
      <c r="F216" s="86"/>
      <c r="G216" s="86"/>
      <c r="H216" s="87"/>
      <c r="I216" s="31"/>
      <c r="J216" s="3"/>
      <c r="K216" s="3"/>
      <c r="L216" s="3"/>
    </row>
    <row r="217" spans="1:12" x14ac:dyDescent="0.2">
      <c r="A217" s="5"/>
      <c r="B217" s="5"/>
      <c r="D217" s="5"/>
      <c r="E217" s="5"/>
      <c r="F217" s="86"/>
      <c r="G217" s="86"/>
      <c r="H217" s="87"/>
      <c r="I217" s="31"/>
      <c r="J217" s="3"/>
      <c r="K217" s="3"/>
      <c r="L217" s="3"/>
    </row>
    <row r="218" spans="1:12" x14ac:dyDescent="0.2">
      <c r="A218" s="5"/>
      <c r="B218" s="5"/>
      <c r="D218" s="5"/>
      <c r="E218" s="5"/>
      <c r="F218" s="86"/>
      <c r="G218" s="86"/>
      <c r="H218" s="87"/>
      <c r="I218" s="31"/>
      <c r="J218" s="3"/>
      <c r="K218" s="3"/>
      <c r="L218" s="3"/>
    </row>
    <row r="219" spans="1:12" x14ac:dyDescent="0.2">
      <c r="A219" s="5"/>
      <c r="B219" s="5"/>
      <c r="D219" s="5"/>
      <c r="E219" s="5"/>
      <c r="F219" s="86"/>
      <c r="G219" s="86"/>
      <c r="H219" s="87"/>
      <c r="I219" s="31"/>
      <c r="J219" s="3"/>
      <c r="K219" s="3"/>
      <c r="L219" s="3"/>
    </row>
    <row r="220" spans="1:12" x14ac:dyDescent="0.2">
      <c r="A220" s="5"/>
      <c r="B220" s="5"/>
      <c r="D220" s="5"/>
      <c r="E220" s="5"/>
      <c r="F220" s="86"/>
      <c r="G220" s="86"/>
      <c r="H220" s="87"/>
      <c r="I220" s="31"/>
      <c r="J220" s="3"/>
      <c r="K220" s="3"/>
      <c r="L220" s="3"/>
    </row>
    <row r="221" spans="1:12" x14ac:dyDescent="0.2">
      <c r="A221" s="5"/>
      <c r="B221" s="5"/>
      <c r="D221" s="5"/>
      <c r="E221" s="5"/>
      <c r="F221" s="86"/>
      <c r="G221" s="86"/>
      <c r="H221" s="87"/>
      <c r="I221" s="31"/>
      <c r="J221" s="3"/>
      <c r="K221" s="3"/>
      <c r="L221" s="3"/>
    </row>
    <row r="222" spans="1:12" x14ac:dyDescent="0.2">
      <c r="A222" s="5"/>
      <c r="B222" s="5"/>
      <c r="D222" s="5"/>
      <c r="E222" s="5"/>
      <c r="F222" s="86"/>
      <c r="G222" s="86"/>
      <c r="H222" s="87"/>
      <c r="I222" s="31"/>
      <c r="J222" s="3"/>
      <c r="K222" s="3"/>
      <c r="L222" s="3"/>
    </row>
    <row r="223" spans="1:12" x14ac:dyDescent="0.2">
      <c r="A223" s="5"/>
      <c r="B223" s="5"/>
      <c r="D223" s="5"/>
      <c r="E223" s="5"/>
      <c r="F223" s="86"/>
      <c r="G223" s="86"/>
      <c r="H223" s="87"/>
      <c r="I223" s="31"/>
      <c r="J223" s="3"/>
      <c r="K223" s="3"/>
      <c r="L223" s="3"/>
    </row>
    <row r="224" spans="1:12" x14ac:dyDescent="0.2">
      <c r="A224" s="5"/>
      <c r="B224" s="5"/>
      <c r="D224" s="5"/>
      <c r="E224" s="5"/>
      <c r="F224" s="86"/>
      <c r="G224" s="86"/>
      <c r="H224" s="87"/>
      <c r="I224" s="31"/>
      <c r="J224" s="3"/>
      <c r="K224" s="3"/>
      <c r="L224" s="3"/>
    </row>
    <row r="225" spans="1:12" x14ac:dyDescent="0.2">
      <c r="A225" s="5"/>
      <c r="B225" s="5"/>
      <c r="D225" s="5"/>
      <c r="E225" s="5"/>
      <c r="F225" s="86"/>
      <c r="G225" s="86"/>
      <c r="H225" s="87"/>
      <c r="I225" s="31"/>
      <c r="J225" s="3"/>
      <c r="K225" s="3"/>
      <c r="L225" s="3"/>
    </row>
    <row r="226" spans="1:12" x14ac:dyDescent="0.2">
      <c r="A226" s="5"/>
      <c r="B226" s="5"/>
      <c r="D226" s="5"/>
      <c r="E226" s="5"/>
      <c r="F226" s="86"/>
      <c r="G226" s="86"/>
      <c r="H226" s="87"/>
      <c r="I226" s="31"/>
      <c r="J226" s="3"/>
      <c r="K226" s="3"/>
      <c r="L226" s="3"/>
    </row>
    <row r="227" spans="1:12" x14ac:dyDescent="0.2">
      <c r="A227" s="5"/>
      <c r="B227" s="5"/>
      <c r="D227" s="5"/>
      <c r="E227" s="5"/>
      <c r="F227" s="86"/>
      <c r="G227" s="86"/>
      <c r="H227" s="87"/>
      <c r="I227" s="31"/>
      <c r="J227" s="3"/>
      <c r="K227" s="3"/>
      <c r="L227" s="3"/>
    </row>
    <row r="228" spans="1:12" x14ac:dyDescent="0.2">
      <c r="A228" s="5"/>
      <c r="B228" s="5"/>
      <c r="D228" s="5"/>
      <c r="E228" s="5"/>
      <c r="F228" s="86"/>
      <c r="G228" s="86"/>
      <c r="H228" s="87"/>
      <c r="I228" s="31"/>
      <c r="J228" s="3"/>
      <c r="K228" s="3"/>
      <c r="L228" s="3"/>
    </row>
    <row r="229" spans="1:12" x14ac:dyDescent="0.2">
      <c r="A229" s="5"/>
      <c r="B229" s="5"/>
      <c r="D229" s="5"/>
      <c r="E229" s="5"/>
      <c r="F229" s="86"/>
      <c r="G229" s="86"/>
      <c r="H229" s="87"/>
      <c r="I229" s="31"/>
      <c r="J229" s="3"/>
      <c r="K229" s="3"/>
      <c r="L229" s="3"/>
    </row>
    <row r="230" spans="1:12" x14ac:dyDescent="0.2">
      <c r="A230" s="5"/>
      <c r="B230" s="5"/>
      <c r="D230" s="5"/>
      <c r="E230" s="5"/>
      <c r="F230" s="86"/>
      <c r="G230" s="86"/>
      <c r="H230" s="87"/>
      <c r="I230" s="31"/>
      <c r="J230" s="3"/>
      <c r="K230" s="3"/>
      <c r="L230" s="3"/>
    </row>
    <row r="231" spans="1:12" x14ac:dyDescent="0.2">
      <c r="A231" s="5"/>
      <c r="B231" s="5"/>
      <c r="D231" s="5"/>
      <c r="E231" s="5"/>
      <c r="F231" s="86"/>
      <c r="G231" s="86"/>
      <c r="H231" s="87"/>
      <c r="I231" s="31"/>
      <c r="J231" s="3"/>
      <c r="K231" s="3"/>
      <c r="L231" s="3"/>
    </row>
    <row r="232" spans="1:12" x14ac:dyDescent="0.2">
      <c r="A232" s="5"/>
      <c r="B232" s="5"/>
      <c r="D232" s="5"/>
      <c r="E232" s="5"/>
      <c r="F232" s="86"/>
      <c r="G232" s="86"/>
      <c r="H232" s="87"/>
      <c r="I232" s="31"/>
      <c r="J232" s="3"/>
      <c r="K232" s="3"/>
      <c r="L232" s="3"/>
    </row>
    <row r="233" spans="1:12" x14ac:dyDescent="0.2">
      <c r="A233" s="5"/>
      <c r="B233" s="5"/>
      <c r="D233" s="5"/>
      <c r="E233" s="5"/>
      <c r="F233" s="86"/>
      <c r="G233" s="86"/>
      <c r="H233" s="87"/>
      <c r="I233" s="31"/>
      <c r="J233" s="3"/>
      <c r="K233" s="3"/>
      <c r="L233" s="3"/>
    </row>
    <row r="234" spans="1:12" x14ac:dyDescent="0.2">
      <c r="A234" s="5"/>
      <c r="B234" s="5"/>
      <c r="D234" s="5"/>
      <c r="E234" s="5"/>
      <c r="F234" s="86"/>
      <c r="G234" s="86"/>
      <c r="H234" s="87"/>
      <c r="I234" s="31"/>
      <c r="J234" s="3"/>
      <c r="K234" s="3"/>
      <c r="L234" s="3"/>
    </row>
    <row r="235" spans="1:12" x14ac:dyDescent="0.2">
      <c r="A235" s="5"/>
      <c r="B235" s="5"/>
      <c r="D235" s="5"/>
      <c r="E235" s="5"/>
      <c r="F235" s="86"/>
      <c r="G235" s="86"/>
      <c r="H235" s="87"/>
      <c r="I235" s="31"/>
      <c r="J235" s="3"/>
      <c r="K235" s="3"/>
      <c r="L235" s="3"/>
    </row>
    <row r="236" spans="1:12" x14ac:dyDescent="0.2">
      <c r="A236" s="5"/>
      <c r="B236" s="5"/>
      <c r="D236" s="5"/>
      <c r="E236" s="5"/>
      <c r="F236" s="86"/>
      <c r="G236" s="86"/>
      <c r="H236" s="87"/>
      <c r="I236" s="31"/>
      <c r="J236" s="3"/>
      <c r="K236" s="3"/>
      <c r="L236" s="3"/>
    </row>
    <row r="237" spans="1:12" x14ac:dyDescent="0.2">
      <c r="A237" s="5"/>
      <c r="B237" s="5"/>
      <c r="D237" s="5"/>
      <c r="E237" s="5"/>
      <c r="F237" s="86"/>
      <c r="G237" s="86"/>
      <c r="H237" s="87"/>
      <c r="I237" s="31"/>
      <c r="J237" s="3"/>
      <c r="K237" s="3"/>
      <c r="L237" s="3"/>
    </row>
    <row r="238" spans="1:12" x14ac:dyDescent="0.2">
      <c r="A238" s="5"/>
      <c r="B238" s="5"/>
      <c r="D238" s="5"/>
      <c r="E238" s="5"/>
      <c r="F238" s="86"/>
      <c r="G238" s="86"/>
      <c r="H238" s="87"/>
      <c r="I238" s="31"/>
      <c r="J238" s="3"/>
      <c r="K238" s="3"/>
      <c r="L238" s="3"/>
    </row>
    <row r="239" spans="1:12" x14ac:dyDescent="0.2">
      <c r="A239" s="5"/>
      <c r="B239" s="5"/>
      <c r="D239" s="5"/>
      <c r="E239" s="5"/>
      <c r="F239" s="86"/>
      <c r="G239" s="86"/>
      <c r="H239" s="87"/>
      <c r="I239" s="31"/>
      <c r="J239" s="3"/>
      <c r="K239" s="3"/>
      <c r="L239" s="3"/>
    </row>
    <row r="240" spans="1:12" x14ac:dyDescent="0.2">
      <c r="A240" s="5"/>
      <c r="B240" s="5"/>
      <c r="D240" s="5"/>
      <c r="E240" s="5"/>
      <c r="F240" s="86"/>
      <c r="G240" s="86"/>
      <c r="H240" s="87"/>
      <c r="I240" s="31"/>
      <c r="J240" s="3"/>
      <c r="K240" s="3"/>
      <c r="L240" s="3"/>
    </row>
    <row r="241" spans="1:12" x14ac:dyDescent="0.2">
      <c r="A241" s="5"/>
      <c r="B241" s="5"/>
      <c r="D241" s="5"/>
      <c r="E241" s="5"/>
      <c r="F241" s="86"/>
      <c r="G241" s="86"/>
      <c r="H241" s="87"/>
      <c r="I241" s="31"/>
      <c r="J241" s="3"/>
      <c r="K241" s="3"/>
      <c r="L241" s="3"/>
    </row>
    <row r="242" spans="1:12" x14ac:dyDescent="0.2">
      <c r="A242" s="5"/>
      <c r="B242" s="5"/>
      <c r="D242" s="5"/>
      <c r="E242" s="5"/>
      <c r="F242" s="86"/>
      <c r="G242" s="86"/>
      <c r="H242" s="87"/>
      <c r="I242" s="31"/>
      <c r="J242" s="3"/>
      <c r="K242" s="3"/>
      <c r="L242" s="3"/>
    </row>
    <row r="243" spans="1:12" x14ac:dyDescent="0.2">
      <c r="A243" s="5"/>
      <c r="B243" s="5"/>
      <c r="D243" s="5"/>
      <c r="E243" s="5"/>
      <c r="F243" s="86"/>
      <c r="G243" s="86"/>
      <c r="H243" s="87"/>
      <c r="I243" s="31"/>
      <c r="J243" s="3"/>
      <c r="K243" s="3"/>
      <c r="L243" s="3"/>
    </row>
    <row r="244" spans="1:12" x14ac:dyDescent="0.2">
      <c r="A244" s="5"/>
      <c r="B244" s="5"/>
      <c r="D244" s="5"/>
      <c r="E244" s="5"/>
      <c r="F244" s="86"/>
      <c r="G244" s="86"/>
      <c r="H244" s="87"/>
      <c r="I244" s="31"/>
      <c r="J244" s="3"/>
      <c r="K244" s="3"/>
      <c r="L244" s="3"/>
    </row>
    <row r="245" spans="1:12" x14ac:dyDescent="0.2">
      <c r="A245" s="5"/>
      <c r="B245" s="5"/>
      <c r="D245" s="5"/>
      <c r="E245" s="5"/>
      <c r="F245" s="86"/>
      <c r="G245" s="86"/>
      <c r="H245" s="87"/>
      <c r="I245" s="31"/>
      <c r="J245" s="3"/>
      <c r="K245" s="3"/>
      <c r="L245" s="3"/>
    </row>
    <row r="246" spans="1:12" x14ac:dyDescent="0.2">
      <c r="A246" s="5"/>
      <c r="B246" s="5"/>
      <c r="D246" s="5"/>
      <c r="E246" s="5"/>
      <c r="F246" s="86"/>
      <c r="G246" s="86"/>
      <c r="H246" s="87"/>
      <c r="I246" s="31"/>
      <c r="J246" s="3"/>
      <c r="K246" s="3"/>
      <c r="L246" s="3"/>
    </row>
    <row r="247" spans="1:12" x14ac:dyDescent="0.2">
      <c r="A247" s="5"/>
      <c r="B247" s="5"/>
      <c r="D247" s="5"/>
      <c r="E247" s="5"/>
      <c r="F247" s="86"/>
      <c r="G247" s="86"/>
      <c r="H247" s="87"/>
      <c r="I247" s="31"/>
      <c r="J247" s="3"/>
      <c r="K247" s="3"/>
      <c r="L247" s="3"/>
    </row>
    <row r="248" spans="1:12" x14ac:dyDescent="0.2">
      <c r="A248" s="5"/>
      <c r="B248" s="5"/>
      <c r="D248" s="5"/>
      <c r="E248" s="5"/>
      <c r="F248" s="86"/>
      <c r="G248" s="86"/>
      <c r="H248" s="87"/>
      <c r="I248" s="31"/>
      <c r="J248" s="3"/>
      <c r="K248" s="3"/>
      <c r="L248" s="3"/>
    </row>
    <row r="249" spans="1:12" x14ac:dyDescent="0.2">
      <c r="A249" s="5"/>
      <c r="B249" s="5"/>
      <c r="D249" s="5"/>
      <c r="E249" s="5"/>
      <c r="F249" s="86"/>
      <c r="G249" s="86"/>
      <c r="H249" s="87"/>
      <c r="I249" s="31"/>
      <c r="J249" s="3"/>
      <c r="K249" s="3"/>
      <c r="L249" s="3"/>
    </row>
    <row r="250" spans="1:12" x14ac:dyDescent="0.2">
      <c r="A250" s="5"/>
      <c r="B250" s="5"/>
      <c r="D250" s="5"/>
      <c r="E250" s="5"/>
      <c r="F250" s="86"/>
      <c r="G250" s="86"/>
      <c r="H250" s="87"/>
      <c r="I250" s="31"/>
      <c r="J250" s="3"/>
      <c r="K250" s="3"/>
      <c r="L250" s="3"/>
    </row>
    <row r="251" spans="1:12" x14ac:dyDescent="0.2">
      <c r="A251" s="5"/>
      <c r="B251" s="5"/>
      <c r="D251" s="5"/>
      <c r="E251" s="5"/>
      <c r="F251" s="86"/>
      <c r="G251" s="86"/>
      <c r="H251" s="87"/>
      <c r="I251" s="31"/>
      <c r="J251" s="3"/>
      <c r="K251" s="3"/>
      <c r="L251" s="3"/>
    </row>
    <row r="252" spans="1:12" x14ac:dyDescent="0.2">
      <c r="A252" s="5"/>
      <c r="B252" s="5"/>
      <c r="D252" s="5"/>
      <c r="E252" s="5"/>
      <c r="F252" s="86"/>
      <c r="G252" s="86"/>
      <c r="H252" s="87"/>
      <c r="I252" s="31"/>
      <c r="J252" s="3"/>
      <c r="K252" s="3"/>
      <c r="L252" s="3"/>
    </row>
    <row r="253" spans="1:12" x14ac:dyDescent="0.2">
      <c r="A253" s="5"/>
      <c r="B253" s="5"/>
      <c r="D253" s="5"/>
      <c r="E253" s="5"/>
      <c r="F253" s="86"/>
      <c r="G253" s="86"/>
      <c r="H253" s="87"/>
      <c r="I253" s="31"/>
      <c r="J253" s="3"/>
      <c r="K253" s="3"/>
      <c r="L253" s="3"/>
    </row>
    <row r="254" spans="1:12" x14ac:dyDescent="0.2">
      <c r="A254" s="5"/>
      <c r="B254" s="5"/>
      <c r="D254" s="5"/>
      <c r="E254" s="5"/>
      <c r="F254" s="86"/>
      <c r="G254" s="86"/>
      <c r="H254" s="87"/>
      <c r="I254" s="31"/>
      <c r="J254" s="3"/>
      <c r="K254" s="3"/>
      <c r="L254" s="3"/>
    </row>
    <row r="255" spans="1:12" x14ac:dyDescent="0.2">
      <c r="A255" s="5"/>
      <c r="B255" s="5"/>
      <c r="D255" s="5"/>
      <c r="E255" s="5"/>
      <c r="F255" s="86"/>
      <c r="G255" s="86"/>
      <c r="H255" s="87"/>
      <c r="I255" s="31"/>
      <c r="J255" s="3"/>
      <c r="K255" s="3"/>
      <c r="L255" s="3"/>
    </row>
    <row r="256" spans="1:12" x14ac:dyDescent="0.2">
      <c r="A256" s="5"/>
      <c r="B256" s="5"/>
      <c r="D256" s="5"/>
      <c r="E256" s="5"/>
      <c r="F256" s="86"/>
      <c r="G256" s="86"/>
      <c r="H256" s="87"/>
      <c r="I256" s="31"/>
      <c r="J256" s="3"/>
      <c r="K256" s="3"/>
      <c r="L256" s="3"/>
    </row>
    <row r="257" spans="1:12" x14ac:dyDescent="0.2">
      <c r="A257" s="5"/>
      <c r="B257" s="5"/>
      <c r="D257" s="5"/>
      <c r="E257" s="5"/>
      <c r="F257" s="86"/>
      <c r="G257" s="86"/>
      <c r="H257" s="87"/>
      <c r="I257" s="31"/>
      <c r="J257" s="3"/>
      <c r="K257" s="3"/>
      <c r="L257" s="3"/>
    </row>
    <row r="258" spans="1:12" x14ac:dyDescent="0.2">
      <c r="A258" s="5"/>
      <c r="B258" s="5"/>
      <c r="D258" s="5"/>
      <c r="E258" s="5"/>
      <c r="F258" s="86"/>
      <c r="G258" s="86"/>
      <c r="H258" s="87"/>
      <c r="I258" s="31"/>
      <c r="J258" s="3"/>
      <c r="K258" s="3"/>
      <c r="L258" s="3"/>
    </row>
    <row r="259" spans="1:12" x14ac:dyDescent="0.2">
      <c r="A259" s="5"/>
      <c r="B259" s="5"/>
      <c r="D259" s="5"/>
      <c r="E259" s="5"/>
      <c r="F259" s="86"/>
      <c r="G259" s="86"/>
      <c r="H259" s="87"/>
      <c r="I259" s="31"/>
      <c r="J259" s="3"/>
      <c r="K259" s="3"/>
      <c r="L259" s="3"/>
    </row>
    <row r="260" spans="1:12" x14ac:dyDescent="0.2">
      <c r="A260" s="5"/>
      <c r="B260" s="5"/>
      <c r="D260" s="5"/>
      <c r="E260" s="5"/>
      <c r="F260" s="86"/>
      <c r="G260" s="86"/>
      <c r="H260" s="87"/>
      <c r="I260" s="31"/>
      <c r="J260" s="3"/>
      <c r="K260" s="3"/>
      <c r="L260" s="3"/>
    </row>
    <row r="261" spans="1:12" x14ac:dyDescent="0.2">
      <c r="A261" s="5"/>
      <c r="B261" s="5"/>
      <c r="D261" s="5"/>
      <c r="E261" s="5"/>
      <c r="F261" s="86"/>
      <c r="G261" s="86"/>
      <c r="H261" s="87"/>
      <c r="I261" s="31"/>
      <c r="J261" s="3"/>
      <c r="K261" s="3"/>
      <c r="L261" s="3"/>
    </row>
    <row r="262" spans="1:12" x14ac:dyDescent="0.2">
      <c r="A262" s="5"/>
      <c r="B262" s="5"/>
      <c r="D262" s="5"/>
      <c r="E262" s="5"/>
      <c r="F262" s="86"/>
      <c r="G262" s="86"/>
      <c r="H262" s="87"/>
      <c r="I262" s="31"/>
      <c r="J262" s="3"/>
      <c r="K262" s="3"/>
      <c r="L262" s="3"/>
    </row>
    <row r="263" spans="1:12" x14ac:dyDescent="0.2">
      <c r="A263" s="5"/>
      <c r="B263" s="5"/>
      <c r="D263" s="45"/>
      <c r="E263" s="45"/>
      <c r="H263" s="89"/>
      <c r="I263" s="31"/>
      <c r="J263" s="3"/>
      <c r="K263" s="3"/>
      <c r="L263" s="3"/>
    </row>
    <row r="264" spans="1:12" x14ac:dyDescent="0.2">
      <c r="A264" s="5"/>
      <c r="B264" s="5"/>
      <c r="D264" s="45"/>
      <c r="E264" s="45"/>
      <c r="H264" s="89"/>
      <c r="I264" s="31"/>
      <c r="J264" s="3"/>
      <c r="K264" s="3"/>
      <c r="L264" s="3"/>
    </row>
    <row r="265" spans="1:12" x14ac:dyDescent="0.2">
      <c r="A265" s="5"/>
      <c r="B265" s="5"/>
      <c r="D265" s="45"/>
      <c r="E265" s="45"/>
      <c r="H265" s="89"/>
      <c r="I265" s="31"/>
      <c r="J265" s="3"/>
      <c r="K265" s="3"/>
      <c r="L265" s="3"/>
    </row>
    <row r="266" spans="1:12" x14ac:dyDescent="0.2">
      <c r="A266" s="5"/>
      <c r="B266" s="5"/>
      <c r="D266" s="45"/>
      <c r="E266" s="45"/>
      <c r="H266" s="89"/>
      <c r="I266" s="31"/>
      <c r="J266" s="3"/>
      <c r="K266" s="3"/>
      <c r="L266" s="3"/>
    </row>
    <row r="267" spans="1:12" x14ac:dyDescent="0.2">
      <c r="A267" s="5"/>
      <c r="B267" s="5"/>
      <c r="D267" s="45"/>
      <c r="E267" s="45"/>
      <c r="H267" s="89"/>
      <c r="I267" s="31"/>
      <c r="J267" s="3"/>
      <c r="K267" s="3"/>
      <c r="L267" s="3"/>
    </row>
    <row r="268" spans="1:12" x14ac:dyDescent="0.2">
      <c r="A268" s="5"/>
      <c r="B268" s="5"/>
      <c r="D268" s="45"/>
      <c r="E268" s="45"/>
      <c r="H268" s="89"/>
      <c r="I268" s="31"/>
      <c r="J268" s="3"/>
      <c r="K268" s="3"/>
      <c r="L268" s="3"/>
    </row>
    <row r="269" spans="1:12" x14ac:dyDescent="0.2">
      <c r="A269" s="5"/>
      <c r="B269" s="5"/>
      <c r="D269" s="45"/>
      <c r="E269" s="45"/>
      <c r="H269" s="89"/>
      <c r="I269" s="31"/>
      <c r="J269" s="3"/>
      <c r="K269" s="3"/>
      <c r="L269" s="3"/>
    </row>
    <row r="270" spans="1:12" x14ac:dyDescent="0.2">
      <c r="A270" s="5"/>
      <c r="B270" s="5"/>
      <c r="D270" s="45"/>
      <c r="E270" s="45"/>
      <c r="H270" s="89"/>
      <c r="I270" s="31"/>
      <c r="J270" s="3"/>
      <c r="K270" s="3"/>
      <c r="L270" s="3"/>
    </row>
    <row r="271" spans="1:12" x14ac:dyDescent="0.2">
      <c r="A271" s="5"/>
      <c r="B271" s="5"/>
      <c r="D271" s="45"/>
      <c r="E271" s="45"/>
      <c r="H271" s="89"/>
      <c r="I271" s="31"/>
      <c r="J271" s="3"/>
      <c r="K271" s="3"/>
      <c r="L271" s="3"/>
    </row>
    <row r="272" spans="1:12" x14ac:dyDescent="0.2">
      <c r="A272" s="5"/>
      <c r="B272" s="5"/>
      <c r="D272" s="45"/>
      <c r="E272" s="45"/>
      <c r="H272" s="89"/>
      <c r="I272" s="31"/>
      <c r="J272" s="3"/>
      <c r="K272" s="3"/>
      <c r="L272" s="3"/>
    </row>
    <row r="273" spans="1:12" x14ac:dyDescent="0.2">
      <c r="A273" s="5"/>
      <c r="B273" s="5"/>
      <c r="D273" s="45"/>
      <c r="E273" s="45"/>
      <c r="H273" s="89"/>
      <c r="I273" s="31"/>
      <c r="J273" s="3"/>
      <c r="K273" s="3"/>
      <c r="L273" s="3"/>
    </row>
    <row r="274" spans="1:12" x14ac:dyDescent="0.2">
      <c r="A274" s="5"/>
      <c r="B274" s="5"/>
      <c r="D274" s="45"/>
      <c r="E274" s="45"/>
      <c r="H274" s="89"/>
      <c r="I274" s="31"/>
      <c r="J274" s="3"/>
      <c r="K274" s="3"/>
      <c r="L274" s="3"/>
    </row>
    <row r="275" spans="1:12" x14ac:dyDescent="0.2">
      <c r="A275" s="5"/>
      <c r="B275" s="5"/>
      <c r="D275" s="45"/>
      <c r="E275" s="45"/>
      <c r="H275" s="89"/>
      <c r="I275" s="31"/>
      <c r="J275" s="3"/>
      <c r="K275" s="3"/>
      <c r="L275" s="3"/>
    </row>
    <row r="276" spans="1:12" x14ac:dyDescent="0.2">
      <c r="A276" s="5"/>
      <c r="B276" s="5"/>
      <c r="D276" s="45"/>
      <c r="E276" s="45"/>
      <c r="H276" s="89"/>
      <c r="I276" s="31"/>
      <c r="J276" s="3"/>
      <c r="K276" s="3"/>
      <c r="L276" s="3"/>
    </row>
    <row r="277" spans="1:12" x14ac:dyDescent="0.2">
      <c r="A277" s="5"/>
      <c r="B277" s="5"/>
      <c r="D277" s="45"/>
      <c r="E277" s="45"/>
      <c r="H277" s="89"/>
      <c r="I277" s="31"/>
      <c r="J277" s="3"/>
      <c r="K277" s="3"/>
      <c r="L277" s="3"/>
    </row>
    <row r="278" spans="1:12" x14ac:dyDescent="0.2">
      <c r="A278" s="5"/>
      <c r="B278" s="5"/>
      <c r="D278" s="45"/>
      <c r="E278" s="45"/>
      <c r="H278" s="89"/>
      <c r="I278" s="31"/>
      <c r="J278" s="3"/>
      <c r="K278" s="3"/>
      <c r="L278" s="3"/>
    </row>
    <row r="279" spans="1:12" x14ac:dyDescent="0.2">
      <c r="A279" s="5"/>
      <c r="B279" s="5"/>
      <c r="D279" s="45"/>
      <c r="E279" s="45"/>
      <c r="H279" s="89"/>
      <c r="I279" s="31"/>
      <c r="J279" s="3"/>
      <c r="K279" s="3"/>
      <c r="L279" s="3"/>
    </row>
    <row r="280" spans="1:12" x14ac:dyDescent="0.2">
      <c r="A280" s="5"/>
      <c r="B280" s="5"/>
      <c r="D280" s="45"/>
      <c r="E280" s="45"/>
      <c r="H280" s="89"/>
      <c r="I280" s="31"/>
      <c r="J280" s="3"/>
      <c r="K280" s="3"/>
      <c r="L280" s="3"/>
    </row>
    <row r="281" spans="1:12" x14ac:dyDescent="0.2">
      <c r="A281" s="5"/>
      <c r="B281" s="5"/>
      <c r="D281" s="45"/>
      <c r="E281" s="45"/>
      <c r="H281" s="89"/>
      <c r="I281" s="31"/>
      <c r="J281" s="3"/>
      <c r="K281" s="3"/>
      <c r="L281" s="3"/>
    </row>
    <row r="282" spans="1:12" x14ac:dyDescent="0.2">
      <c r="A282" s="5"/>
      <c r="B282" s="5"/>
      <c r="D282" s="45"/>
      <c r="E282" s="45"/>
      <c r="H282" s="89"/>
      <c r="I282" s="31"/>
      <c r="J282" s="3"/>
      <c r="K282" s="3"/>
      <c r="L282" s="3"/>
    </row>
    <row r="283" spans="1:12" x14ac:dyDescent="0.2">
      <c r="A283" s="5"/>
      <c r="B283" s="5"/>
      <c r="D283" s="45"/>
      <c r="E283" s="45"/>
      <c r="H283" s="89"/>
      <c r="I283" s="31"/>
      <c r="J283" s="3"/>
      <c r="K283" s="3"/>
      <c r="L283" s="3"/>
    </row>
    <row r="284" spans="1:12" x14ac:dyDescent="0.2">
      <c r="A284" s="5"/>
      <c r="B284" s="5"/>
      <c r="D284" s="45"/>
      <c r="E284" s="45"/>
      <c r="H284" s="89"/>
      <c r="I284" s="31"/>
      <c r="J284" s="3"/>
      <c r="K284" s="3"/>
      <c r="L284" s="3"/>
    </row>
    <row r="285" spans="1:12" x14ac:dyDescent="0.2">
      <c r="A285" s="5"/>
      <c r="B285" s="5"/>
      <c r="D285" s="45"/>
      <c r="E285" s="45"/>
      <c r="H285" s="89"/>
      <c r="I285" s="31"/>
      <c r="J285" s="3"/>
      <c r="K285" s="3"/>
      <c r="L285" s="3"/>
    </row>
    <row r="286" spans="1:12" x14ac:dyDescent="0.2">
      <c r="A286" s="5"/>
      <c r="B286" s="5"/>
      <c r="D286" s="45"/>
      <c r="E286" s="45"/>
      <c r="H286" s="89"/>
      <c r="I286" s="31"/>
      <c r="J286" s="3"/>
      <c r="K286" s="3"/>
      <c r="L286" s="3"/>
    </row>
    <row r="287" spans="1:12" x14ac:dyDescent="0.2">
      <c r="A287" s="5"/>
      <c r="B287" s="5"/>
      <c r="D287" s="45"/>
      <c r="E287" s="45"/>
      <c r="H287" s="89"/>
      <c r="I287" s="31"/>
      <c r="J287" s="3"/>
      <c r="K287" s="3"/>
      <c r="L287" s="3"/>
    </row>
    <row r="288" spans="1:12" x14ac:dyDescent="0.2">
      <c r="A288" s="5"/>
      <c r="B288" s="5"/>
      <c r="D288" s="45"/>
      <c r="E288" s="45"/>
      <c r="H288" s="89"/>
      <c r="I288" s="31"/>
      <c r="J288" s="3"/>
      <c r="K288" s="3"/>
      <c r="L288" s="3"/>
    </row>
    <row r="289" spans="1:12" x14ac:dyDescent="0.2">
      <c r="A289" s="5"/>
      <c r="B289" s="5"/>
      <c r="D289" s="45"/>
      <c r="E289" s="45"/>
      <c r="H289" s="89"/>
      <c r="I289" s="31"/>
      <c r="J289" s="3"/>
      <c r="K289" s="3"/>
      <c r="L289" s="3"/>
    </row>
    <row r="290" spans="1:12" x14ac:dyDescent="0.2">
      <c r="A290" s="5"/>
      <c r="B290" s="5"/>
      <c r="D290" s="45"/>
      <c r="E290" s="45"/>
      <c r="H290" s="89"/>
      <c r="I290" s="31"/>
      <c r="J290" s="3"/>
      <c r="K290" s="3"/>
      <c r="L290" s="3"/>
    </row>
    <row r="291" spans="1:12" x14ac:dyDescent="0.2">
      <c r="A291" s="5"/>
      <c r="B291" s="5"/>
      <c r="D291" s="45"/>
      <c r="E291" s="45"/>
      <c r="H291" s="89"/>
      <c r="I291" s="31"/>
      <c r="J291" s="3"/>
      <c r="K291" s="3"/>
      <c r="L291" s="3"/>
    </row>
    <row r="292" spans="1:12" x14ac:dyDescent="0.2">
      <c r="A292" s="5"/>
      <c r="B292" s="5"/>
      <c r="D292" s="45"/>
      <c r="E292" s="45"/>
      <c r="H292" s="89"/>
      <c r="I292" s="31"/>
      <c r="J292" s="3"/>
      <c r="K292" s="3"/>
      <c r="L292" s="3"/>
    </row>
    <row r="293" spans="1:12" x14ac:dyDescent="0.2">
      <c r="A293" s="5"/>
      <c r="B293" s="5"/>
      <c r="D293" s="45"/>
      <c r="E293" s="45"/>
      <c r="H293" s="89"/>
      <c r="I293" s="31"/>
      <c r="J293" s="3"/>
      <c r="K293" s="3"/>
      <c r="L293" s="3"/>
    </row>
    <row r="294" spans="1:12" x14ac:dyDescent="0.2">
      <c r="A294" s="5"/>
      <c r="B294" s="5"/>
      <c r="D294" s="45"/>
      <c r="E294" s="45"/>
      <c r="H294" s="89"/>
      <c r="I294" s="31"/>
      <c r="J294" s="3"/>
      <c r="K294" s="3"/>
      <c r="L294" s="3"/>
    </row>
    <row r="295" spans="1:12" x14ac:dyDescent="0.2">
      <c r="A295" s="5"/>
      <c r="B295" s="5"/>
      <c r="D295" s="45"/>
      <c r="E295" s="45"/>
      <c r="H295" s="89"/>
      <c r="I295" s="31"/>
      <c r="J295" s="3"/>
      <c r="K295" s="3"/>
      <c r="L295" s="3"/>
    </row>
    <row r="296" spans="1:12" x14ac:dyDescent="0.2">
      <c r="A296" s="5"/>
      <c r="B296" s="5"/>
      <c r="D296" s="45"/>
      <c r="E296" s="45"/>
      <c r="H296" s="89"/>
      <c r="I296" s="31"/>
      <c r="J296" s="3"/>
      <c r="K296" s="3"/>
      <c r="L296" s="3"/>
    </row>
    <row r="297" spans="1:12" x14ac:dyDescent="0.2">
      <c r="A297" s="5"/>
      <c r="B297" s="5"/>
      <c r="D297" s="45"/>
      <c r="E297" s="45"/>
      <c r="H297" s="89"/>
      <c r="I297" s="31"/>
      <c r="J297" s="3"/>
      <c r="K297" s="3"/>
      <c r="L297" s="3"/>
    </row>
    <row r="298" spans="1:12" x14ac:dyDescent="0.2">
      <c r="A298" s="5"/>
      <c r="B298" s="5"/>
      <c r="D298" s="45"/>
      <c r="E298" s="45"/>
      <c r="H298" s="89"/>
      <c r="I298" s="31"/>
      <c r="J298" s="3"/>
      <c r="K298" s="3"/>
      <c r="L298" s="3"/>
    </row>
    <row r="299" spans="1:12" x14ac:dyDescent="0.2">
      <c r="A299" s="5"/>
      <c r="B299" s="5"/>
      <c r="D299" s="45"/>
      <c r="E299" s="45"/>
      <c r="H299" s="89"/>
      <c r="I299" s="31"/>
      <c r="J299" s="3"/>
      <c r="K299" s="3"/>
      <c r="L299" s="3"/>
    </row>
    <row r="300" spans="1:12" x14ac:dyDescent="0.2">
      <c r="A300" s="5"/>
      <c r="B300" s="5"/>
      <c r="D300" s="45"/>
      <c r="E300" s="45"/>
      <c r="H300" s="89"/>
      <c r="I300" s="31"/>
      <c r="J300" s="3"/>
      <c r="K300" s="3"/>
      <c r="L300" s="3"/>
    </row>
    <row r="301" spans="1:12" x14ac:dyDescent="0.2">
      <c r="A301" s="5"/>
      <c r="B301" s="5"/>
      <c r="D301" s="45"/>
      <c r="E301" s="45"/>
      <c r="H301" s="89"/>
      <c r="I301" s="31"/>
      <c r="J301" s="3"/>
      <c r="K301" s="3"/>
      <c r="L301" s="3"/>
    </row>
    <row r="302" spans="1:12" x14ac:dyDescent="0.2">
      <c r="A302" s="5"/>
      <c r="B302" s="5"/>
      <c r="D302" s="45"/>
      <c r="E302" s="45"/>
      <c r="H302" s="89"/>
      <c r="I302" s="31"/>
      <c r="J302" s="3"/>
      <c r="K302" s="3"/>
      <c r="L302" s="3"/>
    </row>
    <row r="303" spans="1:12" x14ac:dyDescent="0.2">
      <c r="A303" s="5"/>
      <c r="B303" s="5"/>
      <c r="D303" s="45"/>
      <c r="E303" s="45"/>
      <c r="H303" s="89"/>
      <c r="I303" s="31"/>
      <c r="J303" s="3"/>
      <c r="K303" s="3"/>
      <c r="L303" s="3"/>
    </row>
    <row r="304" spans="1:12" x14ac:dyDescent="0.2">
      <c r="A304" s="5"/>
      <c r="B304" s="5"/>
      <c r="D304" s="45"/>
      <c r="E304" s="45"/>
      <c r="H304" s="89"/>
      <c r="I304" s="31"/>
      <c r="J304" s="3"/>
      <c r="K304" s="3"/>
      <c r="L304" s="3"/>
    </row>
    <row r="305" spans="1:12" x14ac:dyDescent="0.2">
      <c r="A305" s="5"/>
      <c r="B305" s="5"/>
      <c r="D305" s="45"/>
      <c r="E305" s="45"/>
      <c r="H305" s="89"/>
      <c r="I305" s="31"/>
      <c r="J305" s="3"/>
      <c r="K305" s="3"/>
      <c r="L305" s="3"/>
    </row>
    <row r="306" spans="1:12" x14ac:dyDescent="0.2">
      <c r="A306" s="5"/>
      <c r="B306" s="5"/>
      <c r="D306" s="45"/>
      <c r="E306" s="45"/>
      <c r="H306" s="89"/>
      <c r="I306" s="31"/>
      <c r="J306" s="3"/>
      <c r="K306" s="3"/>
      <c r="L306" s="3"/>
    </row>
    <row r="307" spans="1:12" x14ac:dyDescent="0.2">
      <c r="A307" s="5"/>
      <c r="B307" s="5"/>
      <c r="D307" s="45"/>
      <c r="E307" s="45"/>
      <c r="H307" s="89"/>
      <c r="I307" s="31"/>
      <c r="J307" s="3"/>
      <c r="K307" s="3"/>
      <c r="L307" s="3"/>
    </row>
    <row r="308" spans="1:12" x14ac:dyDescent="0.2">
      <c r="A308" s="5"/>
      <c r="B308" s="5"/>
      <c r="D308" s="45"/>
      <c r="E308" s="45"/>
      <c r="H308" s="89"/>
      <c r="I308" s="31"/>
      <c r="J308" s="3"/>
      <c r="K308" s="3"/>
      <c r="L308" s="3"/>
    </row>
    <row r="309" spans="1:12" x14ac:dyDescent="0.2">
      <c r="A309" s="5"/>
      <c r="B309" s="5"/>
      <c r="D309" s="45"/>
      <c r="E309" s="45"/>
      <c r="H309" s="89"/>
      <c r="I309" s="31"/>
      <c r="J309" s="3"/>
      <c r="K309" s="3"/>
      <c r="L309" s="3"/>
    </row>
    <row r="310" spans="1:12" x14ac:dyDescent="0.2">
      <c r="A310" s="5"/>
      <c r="B310" s="5"/>
      <c r="D310" s="45"/>
      <c r="E310" s="45"/>
      <c r="H310" s="89"/>
      <c r="I310" s="31"/>
      <c r="J310" s="3"/>
      <c r="K310" s="3"/>
      <c r="L310" s="3"/>
    </row>
    <row r="311" spans="1:12" x14ac:dyDescent="0.2">
      <c r="A311" s="5"/>
      <c r="B311" s="5"/>
      <c r="D311" s="45"/>
      <c r="E311" s="45"/>
      <c r="H311" s="89"/>
      <c r="I311" s="31"/>
      <c r="J311" s="3"/>
      <c r="K311" s="3"/>
      <c r="L311" s="3"/>
    </row>
    <row r="312" spans="1:12" x14ac:dyDescent="0.2">
      <c r="A312" s="5"/>
      <c r="B312" s="5"/>
      <c r="D312" s="45"/>
      <c r="E312" s="45"/>
      <c r="H312" s="89"/>
      <c r="I312" s="31"/>
      <c r="J312" s="3"/>
      <c r="K312" s="3"/>
      <c r="L312" s="3"/>
    </row>
    <row r="313" spans="1:12" x14ac:dyDescent="0.2">
      <c r="A313" s="5"/>
      <c r="B313" s="5"/>
      <c r="D313" s="45"/>
      <c r="E313" s="45"/>
      <c r="H313" s="89"/>
      <c r="I313" s="31"/>
      <c r="J313" s="3"/>
      <c r="K313" s="3"/>
      <c r="L313" s="3"/>
    </row>
    <row r="314" spans="1:12" x14ac:dyDescent="0.2">
      <c r="A314" s="5"/>
      <c r="B314" s="5"/>
      <c r="D314" s="45"/>
      <c r="E314" s="45"/>
      <c r="H314" s="89"/>
      <c r="I314" s="31"/>
      <c r="J314" s="3"/>
      <c r="K314" s="3"/>
      <c r="L314" s="3"/>
    </row>
    <row r="315" spans="1:12" x14ac:dyDescent="0.2">
      <c r="A315" s="5"/>
      <c r="B315" s="5"/>
      <c r="D315" s="45"/>
      <c r="E315" s="45"/>
      <c r="H315" s="89"/>
      <c r="I315" s="31"/>
      <c r="J315" s="3"/>
      <c r="K315" s="3"/>
      <c r="L315" s="3"/>
    </row>
    <row r="316" spans="1:12" x14ac:dyDescent="0.2">
      <c r="A316" s="5"/>
      <c r="B316" s="5"/>
      <c r="D316" s="45"/>
      <c r="E316" s="45"/>
      <c r="H316" s="89"/>
      <c r="I316" s="31"/>
      <c r="J316" s="3"/>
      <c r="K316" s="3"/>
      <c r="L316" s="3"/>
    </row>
    <row r="317" spans="1:12" x14ac:dyDescent="0.2">
      <c r="A317" s="5"/>
      <c r="B317" s="5"/>
      <c r="D317" s="45"/>
      <c r="E317" s="45"/>
      <c r="H317" s="89"/>
      <c r="I317" s="31"/>
      <c r="J317" s="3"/>
      <c r="K317" s="3"/>
      <c r="L317" s="3"/>
    </row>
    <row r="318" spans="1:12" x14ac:dyDescent="0.2">
      <c r="A318" s="5"/>
      <c r="B318" s="5"/>
      <c r="D318" s="45"/>
      <c r="E318" s="45"/>
      <c r="H318" s="89"/>
      <c r="I318" s="31"/>
      <c r="J318" s="3"/>
      <c r="K318" s="3"/>
      <c r="L318" s="3"/>
    </row>
    <row r="319" spans="1:12" x14ac:dyDescent="0.2">
      <c r="A319" s="5"/>
      <c r="B319" s="5"/>
      <c r="D319" s="45"/>
      <c r="E319" s="45"/>
      <c r="H319" s="89"/>
      <c r="I319" s="31"/>
      <c r="J319" s="3"/>
      <c r="K319" s="3"/>
      <c r="L319" s="3"/>
    </row>
    <row r="320" spans="1:12" x14ac:dyDescent="0.2">
      <c r="A320" s="5"/>
      <c r="B320" s="5"/>
      <c r="D320" s="45"/>
      <c r="E320" s="45"/>
      <c r="H320" s="89"/>
      <c r="I320" s="31"/>
      <c r="J320" s="3"/>
      <c r="K320" s="3"/>
      <c r="L320" s="3"/>
    </row>
    <row r="321" spans="1:12" x14ac:dyDescent="0.2">
      <c r="A321" s="5"/>
      <c r="B321" s="5"/>
      <c r="D321" s="45"/>
      <c r="E321" s="45"/>
      <c r="H321" s="89"/>
      <c r="I321" s="31"/>
      <c r="J321" s="3"/>
      <c r="K321" s="3"/>
      <c r="L321" s="3"/>
    </row>
    <row r="322" spans="1:12" x14ac:dyDescent="0.2">
      <c r="A322" s="5"/>
      <c r="B322" s="5"/>
      <c r="D322" s="45"/>
      <c r="E322" s="45"/>
      <c r="H322" s="89"/>
      <c r="I322" s="31"/>
      <c r="J322" s="3"/>
      <c r="K322" s="3"/>
      <c r="L322" s="3"/>
    </row>
    <row r="323" spans="1:12" x14ac:dyDescent="0.2">
      <c r="A323" s="5"/>
      <c r="B323" s="5"/>
      <c r="D323" s="45"/>
      <c r="E323" s="45"/>
      <c r="H323" s="89"/>
      <c r="I323" s="31"/>
      <c r="J323" s="3"/>
      <c r="K323" s="3"/>
      <c r="L323" s="3"/>
    </row>
    <row r="324" spans="1:12" x14ac:dyDescent="0.2">
      <c r="A324" s="5"/>
      <c r="B324" s="5"/>
      <c r="D324" s="45"/>
      <c r="E324" s="45"/>
      <c r="H324" s="89"/>
      <c r="I324" s="31"/>
      <c r="J324" s="3"/>
      <c r="K324" s="3"/>
      <c r="L324" s="3"/>
    </row>
    <row r="325" spans="1:12" x14ac:dyDescent="0.2">
      <c r="A325" s="5"/>
      <c r="B325" s="5"/>
      <c r="D325" s="45"/>
      <c r="E325" s="45"/>
      <c r="H325" s="89"/>
      <c r="I325" s="31"/>
      <c r="J325" s="3"/>
      <c r="K325" s="3"/>
      <c r="L325" s="3"/>
    </row>
    <row r="326" spans="1:12" x14ac:dyDescent="0.2">
      <c r="A326" s="5"/>
      <c r="B326" s="5"/>
      <c r="D326" s="45"/>
      <c r="E326" s="45"/>
      <c r="H326" s="89"/>
      <c r="I326" s="31"/>
      <c r="J326" s="3"/>
      <c r="K326" s="3"/>
      <c r="L326" s="3"/>
    </row>
    <row r="327" spans="1:12" x14ac:dyDescent="0.2">
      <c r="A327" s="5"/>
      <c r="B327" s="5"/>
      <c r="D327" s="45"/>
      <c r="E327" s="45"/>
      <c r="H327" s="89"/>
      <c r="I327" s="31"/>
      <c r="J327" s="3"/>
      <c r="K327" s="3"/>
      <c r="L327" s="3"/>
    </row>
    <row r="328" spans="1:12" x14ac:dyDescent="0.2">
      <c r="A328" s="5"/>
      <c r="B328" s="5"/>
      <c r="D328" s="45"/>
      <c r="E328" s="45"/>
      <c r="H328" s="89"/>
      <c r="I328" s="31"/>
      <c r="J328" s="3"/>
      <c r="K328" s="3"/>
      <c r="L328" s="3"/>
    </row>
    <row r="329" spans="1:12" x14ac:dyDescent="0.2">
      <c r="A329" s="5"/>
      <c r="B329" s="5"/>
      <c r="D329" s="45"/>
      <c r="E329" s="45"/>
      <c r="H329" s="89"/>
      <c r="I329" s="31"/>
      <c r="J329" s="3"/>
      <c r="K329" s="3"/>
      <c r="L329" s="3"/>
    </row>
    <row r="330" spans="1:12" x14ac:dyDescent="0.2">
      <c r="A330" s="5"/>
      <c r="B330" s="5"/>
      <c r="D330" s="45"/>
      <c r="E330" s="45"/>
      <c r="H330" s="89"/>
      <c r="I330" s="31"/>
      <c r="J330" s="3"/>
      <c r="K330" s="3"/>
      <c r="L330" s="3"/>
    </row>
    <row r="331" spans="1:12" x14ac:dyDescent="0.2">
      <c r="A331" s="5"/>
      <c r="B331" s="5"/>
      <c r="D331" s="45"/>
      <c r="E331" s="45"/>
      <c r="H331" s="89"/>
      <c r="I331" s="31"/>
      <c r="J331" s="3"/>
      <c r="K331" s="3"/>
      <c r="L331" s="3"/>
    </row>
    <row r="332" spans="1:12" x14ac:dyDescent="0.2">
      <c r="A332" s="5"/>
      <c r="B332" s="5"/>
      <c r="D332" s="45"/>
      <c r="E332" s="45"/>
      <c r="H332" s="89"/>
      <c r="I332" s="31"/>
      <c r="J332" s="3"/>
      <c r="K332" s="3"/>
      <c r="L332" s="3"/>
    </row>
    <row r="333" spans="1:12" x14ac:dyDescent="0.2">
      <c r="A333" s="5"/>
      <c r="B333" s="5"/>
      <c r="D333" s="45"/>
      <c r="E333" s="45"/>
      <c r="H333" s="89"/>
      <c r="I333" s="31"/>
      <c r="J333" s="3"/>
      <c r="K333" s="3"/>
      <c r="L333" s="3"/>
    </row>
    <row r="334" spans="1:12" x14ac:dyDescent="0.2">
      <c r="A334" s="5"/>
      <c r="B334" s="5"/>
      <c r="D334" s="45"/>
      <c r="E334" s="45"/>
      <c r="H334" s="89"/>
      <c r="I334" s="31"/>
      <c r="J334" s="3"/>
      <c r="K334" s="3"/>
      <c r="L334" s="3"/>
    </row>
    <row r="335" spans="1:12" x14ac:dyDescent="0.2">
      <c r="A335" s="5"/>
      <c r="B335" s="5"/>
      <c r="D335" s="45"/>
      <c r="E335" s="45"/>
      <c r="H335" s="89"/>
      <c r="I335" s="31"/>
      <c r="J335" s="3"/>
      <c r="K335" s="3"/>
      <c r="L335" s="3"/>
    </row>
    <row r="336" spans="1:12" x14ac:dyDescent="0.2">
      <c r="A336" s="5"/>
      <c r="B336" s="5"/>
      <c r="D336" s="45"/>
      <c r="E336" s="45"/>
      <c r="H336" s="89"/>
      <c r="I336" s="31"/>
      <c r="J336" s="3"/>
      <c r="K336" s="3"/>
      <c r="L336" s="3"/>
    </row>
    <row r="337" spans="1:12" x14ac:dyDescent="0.2">
      <c r="A337" s="5"/>
      <c r="B337" s="5"/>
      <c r="D337" s="45"/>
      <c r="E337" s="45"/>
      <c r="H337" s="89"/>
      <c r="I337" s="31"/>
      <c r="J337" s="3"/>
      <c r="K337" s="3"/>
      <c r="L337" s="3"/>
    </row>
    <row r="338" spans="1:12" x14ac:dyDescent="0.2">
      <c r="A338" s="5"/>
      <c r="B338" s="5"/>
      <c r="D338" s="45"/>
      <c r="E338" s="45"/>
      <c r="H338" s="89"/>
      <c r="I338" s="31"/>
      <c r="J338" s="3"/>
      <c r="K338" s="3"/>
      <c r="L338" s="3"/>
    </row>
    <row r="339" spans="1:12" x14ac:dyDescent="0.2">
      <c r="A339" s="5"/>
      <c r="B339" s="5"/>
      <c r="D339" s="45"/>
      <c r="E339" s="45"/>
      <c r="H339" s="89"/>
      <c r="I339" s="31"/>
      <c r="J339" s="3"/>
      <c r="K339" s="3"/>
      <c r="L339" s="3"/>
    </row>
    <row r="340" spans="1:12" x14ac:dyDescent="0.2">
      <c r="A340" s="5"/>
      <c r="B340" s="5"/>
      <c r="D340" s="45"/>
      <c r="E340" s="45"/>
      <c r="H340" s="89"/>
      <c r="I340" s="31"/>
      <c r="J340" s="3"/>
      <c r="K340" s="3"/>
      <c r="L340" s="3"/>
    </row>
    <row r="341" spans="1:12" x14ac:dyDescent="0.2">
      <c r="A341" s="5"/>
      <c r="B341" s="5"/>
      <c r="D341" s="45"/>
      <c r="E341" s="45"/>
      <c r="H341" s="89"/>
      <c r="I341" s="31"/>
      <c r="J341" s="3"/>
      <c r="K341" s="3"/>
      <c r="L341" s="3"/>
    </row>
    <row r="342" spans="1:12" x14ac:dyDescent="0.2">
      <c r="A342" s="5"/>
      <c r="B342" s="5"/>
      <c r="D342" s="45"/>
      <c r="E342" s="45"/>
      <c r="H342" s="89"/>
      <c r="I342" s="31"/>
      <c r="J342" s="3"/>
      <c r="K342" s="3"/>
      <c r="L342" s="3"/>
    </row>
    <row r="343" spans="1:12" x14ac:dyDescent="0.2">
      <c r="A343" s="5"/>
      <c r="B343" s="5"/>
      <c r="D343" s="45"/>
      <c r="E343" s="45"/>
      <c r="H343" s="89"/>
      <c r="I343" s="31"/>
      <c r="J343" s="3"/>
      <c r="K343" s="3"/>
      <c r="L343" s="3"/>
    </row>
    <row r="344" spans="1:12" x14ac:dyDescent="0.2">
      <c r="A344" s="5"/>
      <c r="B344" s="5"/>
      <c r="D344" s="45"/>
      <c r="E344" s="45"/>
      <c r="H344" s="89"/>
      <c r="I344" s="31"/>
      <c r="J344" s="3"/>
      <c r="K344" s="3"/>
      <c r="L344" s="3"/>
    </row>
    <row r="345" spans="1:12" x14ac:dyDescent="0.2">
      <c r="A345" s="5"/>
      <c r="B345" s="5"/>
      <c r="D345" s="45"/>
      <c r="E345" s="45"/>
      <c r="H345" s="89"/>
      <c r="I345" s="31"/>
      <c r="J345" s="3"/>
      <c r="K345" s="3"/>
      <c r="L345" s="3"/>
    </row>
    <row r="346" spans="1:12" x14ac:dyDescent="0.2">
      <c r="A346" s="5"/>
      <c r="B346" s="5"/>
      <c r="D346" s="45"/>
      <c r="E346" s="45"/>
      <c r="H346" s="89"/>
      <c r="I346" s="31"/>
      <c r="J346" s="3"/>
      <c r="K346" s="3"/>
      <c r="L346" s="3"/>
    </row>
    <row r="347" spans="1:12" x14ac:dyDescent="0.2">
      <c r="A347" s="5"/>
      <c r="B347" s="5"/>
      <c r="D347" s="45"/>
      <c r="E347" s="45"/>
      <c r="H347" s="89"/>
      <c r="I347" s="31"/>
      <c r="J347" s="3"/>
      <c r="K347" s="3"/>
      <c r="L347" s="3"/>
    </row>
    <row r="348" spans="1:12" x14ac:dyDescent="0.2">
      <c r="A348" s="5"/>
      <c r="B348" s="5"/>
      <c r="D348" s="45"/>
      <c r="E348" s="45"/>
      <c r="H348" s="89"/>
      <c r="I348" s="31"/>
      <c r="J348" s="3"/>
      <c r="K348" s="3"/>
      <c r="L348" s="3"/>
    </row>
    <row r="349" spans="1:12" x14ac:dyDescent="0.2">
      <c r="A349" s="5"/>
      <c r="B349" s="5"/>
      <c r="D349" s="45"/>
      <c r="E349" s="45"/>
      <c r="H349" s="89"/>
      <c r="I349" s="31"/>
      <c r="J349" s="3"/>
      <c r="K349" s="3"/>
      <c r="L349" s="3"/>
    </row>
    <row r="350" spans="1:12" x14ac:dyDescent="0.2">
      <c r="A350" s="5"/>
      <c r="B350" s="5"/>
      <c r="D350" s="45"/>
      <c r="E350" s="45"/>
      <c r="H350" s="89"/>
      <c r="I350" s="31"/>
      <c r="J350" s="3"/>
      <c r="K350" s="3"/>
      <c r="L350" s="3"/>
    </row>
    <row r="351" spans="1:12" x14ac:dyDescent="0.2">
      <c r="A351" s="5"/>
      <c r="B351" s="5"/>
      <c r="D351" s="45"/>
      <c r="E351" s="45"/>
      <c r="H351" s="89"/>
      <c r="I351" s="31"/>
      <c r="J351" s="3"/>
      <c r="K351" s="3"/>
      <c r="L351" s="3"/>
    </row>
    <row r="352" spans="1:12" x14ac:dyDescent="0.2">
      <c r="A352" s="5"/>
      <c r="B352" s="5"/>
      <c r="D352" s="45"/>
      <c r="E352" s="45"/>
      <c r="H352" s="89"/>
      <c r="I352" s="31"/>
      <c r="J352" s="3"/>
      <c r="K352" s="3"/>
      <c r="L352" s="3"/>
    </row>
    <row r="353" spans="1:12" x14ac:dyDescent="0.2">
      <c r="A353" s="5"/>
      <c r="B353" s="5"/>
      <c r="D353" s="45"/>
      <c r="E353" s="45"/>
      <c r="H353" s="89"/>
      <c r="I353" s="31"/>
      <c r="J353" s="3"/>
      <c r="K353" s="3"/>
      <c r="L353" s="3"/>
    </row>
    <row r="354" spans="1:12" x14ac:dyDescent="0.2">
      <c r="A354" s="5"/>
      <c r="B354" s="5"/>
      <c r="D354" s="45"/>
      <c r="E354" s="45"/>
      <c r="H354" s="89"/>
      <c r="I354" s="31"/>
      <c r="J354" s="3"/>
      <c r="K354" s="3"/>
      <c r="L354" s="3"/>
    </row>
    <row r="355" spans="1:12" x14ac:dyDescent="0.2">
      <c r="A355" s="5"/>
      <c r="B355" s="5"/>
      <c r="D355" s="45"/>
      <c r="E355" s="45"/>
      <c r="H355" s="89"/>
      <c r="I355" s="31"/>
      <c r="J355" s="3"/>
      <c r="K355" s="3"/>
      <c r="L355" s="3"/>
    </row>
    <row r="356" spans="1:12" x14ac:dyDescent="0.2">
      <c r="A356" s="5"/>
      <c r="B356" s="5"/>
      <c r="D356" s="45"/>
      <c r="E356" s="45"/>
      <c r="H356" s="89"/>
      <c r="I356" s="31"/>
      <c r="J356" s="3"/>
      <c r="K356" s="3"/>
      <c r="L356" s="3"/>
    </row>
    <row r="357" spans="1:12" x14ac:dyDescent="0.2">
      <c r="A357" s="5"/>
      <c r="B357" s="5"/>
      <c r="D357" s="45"/>
      <c r="E357" s="45"/>
      <c r="H357" s="89"/>
      <c r="I357" s="31"/>
      <c r="J357" s="3"/>
      <c r="K357" s="3"/>
      <c r="L357" s="3"/>
    </row>
    <row r="358" spans="1:12" x14ac:dyDescent="0.2">
      <c r="A358" s="5"/>
      <c r="B358" s="5"/>
      <c r="D358" s="45"/>
      <c r="E358" s="45"/>
      <c r="H358" s="89"/>
      <c r="I358" s="31"/>
      <c r="J358" s="3"/>
      <c r="K358" s="3"/>
      <c r="L358" s="3"/>
    </row>
    <row r="359" spans="1:12" x14ac:dyDescent="0.2">
      <c r="A359" s="5"/>
      <c r="B359" s="5"/>
      <c r="D359" s="45"/>
      <c r="E359" s="45"/>
      <c r="H359" s="89"/>
      <c r="I359" s="31"/>
      <c r="J359" s="3"/>
      <c r="K359" s="3"/>
      <c r="L359" s="3"/>
    </row>
    <row r="360" spans="1:12" x14ac:dyDescent="0.2">
      <c r="A360" s="5"/>
      <c r="B360" s="5"/>
      <c r="D360" s="45"/>
      <c r="E360" s="45"/>
      <c r="H360" s="89"/>
      <c r="I360" s="31"/>
      <c r="J360" s="3"/>
      <c r="K360" s="3"/>
      <c r="L360" s="3"/>
    </row>
    <row r="361" spans="1:12" x14ac:dyDescent="0.2">
      <c r="A361" s="5"/>
      <c r="B361" s="5"/>
      <c r="D361" s="45"/>
      <c r="E361" s="45"/>
      <c r="H361" s="89"/>
      <c r="I361" s="31"/>
      <c r="J361" s="3"/>
      <c r="K361" s="3"/>
      <c r="L361" s="3"/>
    </row>
    <row r="362" spans="1:12" x14ac:dyDescent="0.2">
      <c r="A362" s="5"/>
      <c r="B362" s="5"/>
      <c r="D362" s="45"/>
      <c r="E362" s="45"/>
      <c r="H362" s="89"/>
      <c r="I362" s="31"/>
      <c r="J362" s="3"/>
      <c r="K362" s="3"/>
      <c r="L362" s="3"/>
    </row>
    <row r="363" spans="1:12" x14ac:dyDescent="0.2">
      <c r="A363" s="5"/>
      <c r="B363" s="5"/>
      <c r="D363" s="45"/>
      <c r="E363" s="45"/>
      <c r="H363" s="89"/>
      <c r="I363" s="31"/>
      <c r="J363" s="3"/>
      <c r="K363" s="3"/>
      <c r="L363" s="3"/>
    </row>
    <row r="364" spans="1:12" x14ac:dyDescent="0.2">
      <c r="A364" s="5"/>
      <c r="B364" s="5"/>
      <c r="D364" s="45"/>
      <c r="E364" s="45"/>
      <c r="H364" s="89"/>
      <c r="I364" s="31"/>
      <c r="J364" s="3"/>
      <c r="K364" s="3"/>
      <c r="L364" s="3"/>
    </row>
    <row r="365" spans="1:12" x14ac:dyDescent="0.2">
      <c r="A365" s="5"/>
      <c r="B365" s="5"/>
      <c r="D365" s="45"/>
      <c r="E365" s="45"/>
      <c r="H365" s="89"/>
      <c r="I365" s="31"/>
      <c r="J365" s="3"/>
      <c r="K365" s="3"/>
      <c r="L365" s="3"/>
    </row>
    <row r="366" spans="1:12" x14ac:dyDescent="0.2">
      <c r="A366" s="5"/>
      <c r="B366" s="5"/>
      <c r="D366" s="45"/>
      <c r="E366" s="45"/>
      <c r="H366" s="89"/>
      <c r="I366" s="31"/>
      <c r="J366" s="3"/>
      <c r="K366" s="3"/>
      <c r="L366" s="3"/>
    </row>
    <row r="367" spans="1:12" x14ac:dyDescent="0.2">
      <c r="A367" s="5"/>
      <c r="B367" s="5"/>
      <c r="D367" s="45"/>
      <c r="E367" s="45"/>
      <c r="H367" s="89"/>
      <c r="I367" s="31"/>
      <c r="J367" s="3"/>
      <c r="K367" s="3"/>
      <c r="L367" s="3"/>
    </row>
    <row r="368" spans="1:12" x14ac:dyDescent="0.2">
      <c r="A368" s="5"/>
      <c r="B368" s="5"/>
      <c r="D368" s="45"/>
      <c r="E368" s="45"/>
      <c r="H368" s="89"/>
      <c r="I368" s="31"/>
      <c r="J368" s="3"/>
      <c r="K368" s="3"/>
      <c r="L368" s="3"/>
    </row>
    <row r="369" spans="1:12" x14ac:dyDescent="0.2">
      <c r="A369" s="5"/>
      <c r="B369" s="5"/>
      <c r="D369" s="45"/>
      <c r="E369" s="45"/>
      <c r="H369" s="89"/>
      <c r="I369" s="31"/>
      <c r="J369" s="3"/>
      <c r="K369" s="3"/>
      <c r="L369" s="3"/>
    </row>
    <row r="370" spans="1:12" x14ac:dyDescent="0.2">
      <c r="A370" s="5"/>
      <c r="B370" s="5"/>
      <c r="D370" s="45"/>
      <c r="E370" s="45"/>
      <c r="H370" s="89"/>
      <c r="I370" s="31"/>
      <c r="J370" s="3"/>
      <c r="K370" s="3"/>
      <c r="L370" s="3"/>
    </row>
    <row r="371" spans="1:12" x14ac:dyDescent="0.2">
      <c r="A371" s="5"/>
      <c r="B371" s="5"/>
      <c r="D371" s="45"/>
      <c r="E371" s="45"/>
      <c r="H371" s="89"/>
      <c r="I371" s="31"/>
      <c r="J371" s="3"/>
      <c r="K371" s="3"/>
      <c r="L371" s="3"/>
    </row>
    <row r="372" spans="1:12" x14ac:dyDescent="0.2">
      <c r="A372" s="5"/>
      <c r="B372" s="5"/>
      <c r="D372" s="45"/>
      <c r="E372" s="45"/>
      <c r="H372" s="89"/>
      <c r="I372" s="31"/>
      <c r="J372" s="3"/>
      <c r="K372" s="3"/>
      <c r="L372" s="3"/>
    </row>
    <row r="373" spans="1:12" x14ac:dyDescent="0.2">
      <c r="A373" s="5"/>
      <c r="B373" s="5"/>
      <c r="D373" s="45"/>
      <c r="E373" s="45"/>
      <c r="H373" s="89"/>
      <c r="I373" s="31"/>
      <c r="J373" s="3"/>
      <c r="K373" s="3"/>
      <c r="L373" s="3"/>
    </row>
    <row r="374" spans="1:12" x14ac:dyDescent="0.2">
      <c r="A374" s="5"/>
      <c r="B374" s="5"/>
      <c r="D374" s="45"/>
      <c r="E374" s="45"/>
      <c r="H374" s="89"/>
      <c r="I374" s="31"/>
      <c r="J374" s="3"/>
      <c r="K374" s="3"/>
      <c r="L374" s="3"/>
    </row>
    <row r="375" spans="1:12" x14ac:dyDescent="0.2">
      <c r="A375" s="5"/>
      <c r="B375" s="5"/>
      <c r="D375" s="45"/>
      <c r="E375" s="45"/>
      <c r="H375" s="89"/>
      <c r="I375" s="31"/>
      <c r="J375" s="3"/>
      <c r="K375" s="3"/>
      <c r="L375" s="3"/>
    </row>
    <row r="376" spans="1:12" x14ac:dyDescent="0.2">
      <c r="A376" s="5"/>
      <c r="B376" s="5"/>
      <c r="D376" s="45"/>
      <c r="E376" s="45"/>
      <c r="H376" s="89"/>
      <c r="I376" s="31"/>
      <c r="J376" s="3"/>
      <c r="K376" s="3"/>
      <c r="L376" s="3"/>
    </row>
    <row r="377" spans="1:12" x14ac:dyDescent="0.2">
      <c r="A377" s="5"/>
      <c r="B377" s="5"/>
      <c r="D377" s="45"/>
      <c r="E377" s="45"/>
      <c r="H377" s="89"/>
      <c r="I377" s="31"/>
      <c r="J377" s="3"/>
      <c r="K377" s="3"/>
      <c r="L377" s="3"/>
    </row>
    <row r="378" spans="1:12" x14ac:dyDescent="0.2">
      <c r="A378" s="5"/>
      <c r="B378" s="5"/>
      <c r="D378" s="45"/>
      <c r="E378" s="45"/>
      <c r="H378" s="89"/>
      <c r="I378" s="31"/>
      <c r="J378" s="3"/>
      <c r="K378" s="3"/>
      <c r="L378" s="3"/>
    </row>
    <row r="379" spans="1:12" x14ac:dyDescent="0.2">
      <c r="A379" s="5"/>
      <c r="B379" s="5"/>
      <c r="D379" s="45"/>
      <c r="E379" s="45"/>
      <c r="H379" s="89"/>
      <c r="I379" s="31"/>
      <c r="J379" s="3"/>
      <c r="K379" s="3"/>
      <c r="L379" s="3"/>
    </row>
    <row r="380" spans="1:12" x14ac:dyDescent="0.2">
      <c r="A380" s="5"/>
      <c r="B380" s="5"/>
      <c r="D380" s="45"/>
      <c r="E380" s="45"/>
      <c r="H380" s="89"/>
      <c r="I380" s="31"/>
      <c r="J380" s="3"/>
      <c r="K380" s="3"/>
      <c r="L380" s="3"/>
    </row>
    <row r="381" spans="1:12" x14ac:dyDescent="0.2">
      <c r="A381" s="5"/>
      <c r="B381" s="5"/>
      <c r="D381" s="45"/>
      <c r="E381" s="45"/>
      <c r="H381" s="89"/>
      <c r="I381" s="31"/>
      <c r="J381" s="3"/>
      <c r="K381" s="3"/>
      <c r="L381" s="3"/>
    </row>
    <row r="382" spans="1:12" x14ac:dyDescent="0.2">
      <c r="A382" s="5"/>
      <c r="B382" s="5"/>
      <c r="D382" s="45"/>
      <c r="E382" s="45"/>
      <c r="H382" s="89"/>
      <c r="I382" s="31"/>
      <c r="J382" s="3"/>
      <c r="K382" s="3"/>
      <c r="L382" s="3"/>
    </row>
    <row r="383" spans="1:12" x14ac:dyDescent="0.2">
      <c r="A383" s="5"/>
      <c r="B383" s="5"/>
      <c r="D383" s="45"/>
      <c r="E383" s="45"/>
      <c r="H383" s="89"/>
      <c r="I383" s="31"/>
      <c r="J383" s="3"/>
      <c r="K383" s="3"/>
      <c r="L383" s="3"/>
    </row>
    <row r="384" spans="1:12" x14ac:dyDescent="0.2">
      <c r="A384" s="5"/>
      <c r="B384" s="5"/>
      <c r="D384" s="45"/>
      <c r="E384" s="45"/>
      <c r="H384" s="89"/>
      <c r="I384" s="31"/>
      <c r="J384" s="3"/>
      <c r="K384" s="3"/>
      <c r="L384" s="3"/>
    </row>
    <row r="385" spans="1:12" x14ac:dyDescent="0.2">
      <c r="A385" s="5"/>
      <c r="B385" s="5"/>
      <c r="D385" s="45"/>
      <c r="E385" s="45"/>
      <c r="H385" s="89"/>
      <c r="I385" s="31"/>
      <c r="J385" s="3"/>
      <c r="K385" s="3"/>
      <c r="L385" s="3"/>
    </row>
    <row r="386" spans="1:12" x14ac:dyDescent="0.2">
      <c r="A386" s="5"/>
      <c r="B386" s="5"/>
      <c r="D386" s="45"/>
      <c r="E386" s="45"/>
      <c r="H386" s="89"/>
      <c r="I386" s="31"/>
      <c r="J386" s="3"/>
      <c r="K386" s="3"/>
      <c r="L386" s="3"/>
    </row>
    <row r="387" spans="1:12" x14ac:dyDescent="0.2">
      <c r="A387" s="5"/>
      <c r="B387" s="5"/>
      <c r="D387" s="45"/>
      <c r="E387" s="45"/>
      <c r="H387" s="89"/>
      <c r="I387" s="31"/>
      <c r="J387" s="3"/>
      <c r="K387" s="3"/>
      <c r="L387" s="3"/>
    </row>
    <row r="388" spans="1:12" x14ac:dyDescent="0.2">
      <c r="A388" s="5"/>
      <c r="B388" s="5"/>
      <c r="D388" s="45"/>
      <c r="E388" s="45"/>
      <c r="H388" s="89"/>
      <c r="I388" s="31"/>
      <c r="J388" s="3"/>
      <c r="K388" s="3"/>
      <c r="L388" s="3"/>
    </row>
    <row r="389" spans="1:12" x14ac:dyDescent="0.2">
      <c r="A389" s="5"/>
      <c r="B389" s="5"/>
      <c r="D389" s="45"/>
      <c r="E389" s="45"/>
      <c r="H389" s="89"/>
      <c r="I389" s="31"/>
      <c r="J389" s="3"/>
      <c r="K389" s="3"/>
      <c r="L389" s="3"/>
    </row>
    <row r="390" spans="1:12" x14ac:dyDescent="0.2">
      <c r="A390" s="5"/>
      <c r="B390" s="5"/>
      <c r="D390" s="45"/>
      <c r="E390" s="45"/>
      <c r="H390" s="89"/>
      <c r="I390" s="31"/>
      <c r="J390" s="3"/>
      <c r="K390" s="3"/>
      <c r="L390" s="3"/>
    </row>
    <row r="391" spans="1:12" x14ac:dyDescent="0.2">
      <c r="A391" s="5"/>
      <c r="B391" s="5"/>
      <c r="D391" s="45"/>
      <c r="E391" s="45"/>
      <c r="H391" s="89"/>
      <c r="I391" s="31"/>
      <c r="J391" s="3"/>
      <c r="K391" s="3"/>
      <c r="L391" s="3"/>
    </row>
    <row r="392" spans="1:12" x14ac:dyDescent="0.2">
      <c r="A392" s="5"/>
      <c r="B392" s="5"/>
      <c r="D392" s="45"/>
      <c r="E392" s="45"/>
      <c r="H392" s="89"/>
      <c r="I392" s="31"/>
      <c r="J392" s="3"/>
      <c r="K392" s="3"/>
      <c r="L392" s="3"/>
    </row>
    <row r="393" spans="1:12" x14ac:dyDescent="0.2">
      <c r="A393" s="5"/>
      <c r="B393" s="5"/>
      <c r="D393" s="45"/>
      <c r="E393" s="45"/>
      <c r="H393" s="89"/>
      <c r="I393" s="31"/>
      <c r="J393" s="3"/>
      <c r="K393" s="3"/>
      <c r="L393" s="3"/>
    </row>
    <row r="394" spans="1:12" x14ac:dyDescent="0.2">
      <c r="A394" s="5"/>
      <c r="B394" s="5"/>
      <c r="D394" s="45"/>
      <c r="E394" s="45"/>
      <c r="H394" s="89"/>
      <c r="I394" s="31"/>
      <c r="J394" s="3"/>
      <c r="K394" s="3"/>
      <c r="L394" s="3"/>
    </row>
    <row r="395" spans="1:12" x14ac:dyDescent="0.2">
      <c r="A395" s="5"/>
      <c r="B395" s="5"/>
      <c r="D395" s="45"/>
      <c r="E395" s="45"/>
      <c r="H395" s="89"/>
      <c r="I395" s="31"/>
      <c r="J395" s="3"/>
      <c r="K395" s="3"/>
      <c r="L395" s="3"/>
    </row>
    <row r="396" spans="1:12" x14ac:dyDescent="0.2">
      <c r="A396" s="5"/>
      <c r="B396" s="5"/>
      <c r="D396" s="45"/>
      <c r="E396" s="45"/>
      <c r="H396" s="89"/>
      <c r="I396" s="31"/>
      <c r="J396" s="3"/>
      <c r="K396" s="3"/>
      <c r="L396" s="3"/>
    </row>
    <row r="397" spans="1:12" x14ac:dyDescent="0.2">
      <c r="A397" s="5"/>
      <c r="B397" s="5"/>
      <c r="D397" s="45"/>
      <c r="E397" s="45"/>
      <c r="H397" s="89"/>
      <c r="I397" s="31"/>
      <c r="J397" s="3"/>
      <c r="K397" s="3"/>
      <c r="L397" s="3"/>
    </row>
    <row r="398" spans="1:12" x14ac:dyDescent="0.2">
      <c r="A398" s="5"/>
      <c r="B398" s="5"/>
      <c r="D398" s="45"/>
      <c r="E398" s="45"/>
      <c r="H398" s="89"/>
      <c r="I398" s="31"/>
      <c r="J398" s="3"/>
      <c r="K398" s="3"/>
      <c r="L398" s="3"/>
    </row>
    <row r="399" spans="1:12" x14ac:dyDescent="0.2">
      <c r="A399" s="5"/>
      <c r="B399" s="5"/>
      <c r="D399" s="45"/>
      <c r="E399" s="45"/>
      <c r="H399" s="89"/>
      <c r="I399" s="31"/>
      <c r="J399" s="3"/>
      <c r="K399" s="3"/>
      <c r="L399" s="3"/>
    </row>
    <row r="400" spans="1:12" x14ac:dyDescent="0.2">
      <c r="A400" s="5"/>
      <c r="B400" s="5"/>
      <c r="D400" s="45"/>
      <c r="E400" s="45"/>
      <c r="H400" s="89"/>
      <c r="I400" s="31"/>
      <c r="J400" s="3"/>
      <c r="K400" s="3"/>
      <c r="L400" s="3"/>
    </row>
    <row r="401" spans="1:12" x14ac:dyDescent="0.2">
      <c r="A401" s="5"/>
      <c r="B401" s="5"/>
      <c r="D401" s="45"/>
      <c r="E401" s="45"/>
      <c r="H401" s="89"/>
      <c r="I401" s="31"/>
      <c r="J401" s="3"/>
      <c r="K401" s="3"/>
      <c r="L401" s="3"/>
    </row>
    <row r="402" spans="1:12" x14ac:dyDescent="0.2">
      <c r="A402" s="5"/>
      <c r="B402" s="5"/>
      <c r="D402" s="45"/>
      <c r="E402" s="45"/>
      <c r="H402" s="89"/>
      <c r="I402" s="31"/>
      <c r="J402" s="3"/>
      <c r="K402" s="3"/>
      <c r="L402" s="3"/>
    </row>
    <row r="403" spans="1:12" x14ac:dyDescent="0.2">
      <c r="A403" s="5"/>
      <c r="B403" s="5"/>
      <c r="D403" s="45"/>
      <c r="E403" s="45"/>
      <c r="H403" s="89"/>
      <c r="I403" s="31"/>
      <c r="J403" s="3"/>
      <c r="K403" s="3"/>
      <c r="L403" s="3"/>
    </row>
    <row r="404" spans="1:12" x14ac:dyDescent="0.2">
      <c r="A404" s="5"/>
      <c r="B404" s="5"/>
      <c r="D404" s="45"/>
      <c r="E404" s="45"/>
      <c r="H404" s="89"/>
      <c r="I404" s="31"/>
      <c r="J404" s="3"/>
      <c r="K404" s="3"/>
      <c r="L404" s="3"/>
    </row>
    <row r="405" spans="1:12" x14ac:dyDescent="0.2">
      <c r="A405" s="5"/>
      <c r="B405" s="5"/>
      <c r="D405" s="45"/>
      <c r="E405" s="45"/>
      <c r="H405" s="89"/>
      <c r="I405" s="31"/>
      <c r="J405" s="3"/>
      <c r="K405" s="3"/>
      <c r="L405" s="3"/>
    </row>
    <row r="406" spans="1:12" x14ac:dyDescent="0.2">
      <c r="A406" s="5"/>
      <c r="B406" s="5"/>
      <c r="D406" s="45"/>
      <c r="E406" s="45"/>
      <c r="H406" s="89"/>
      <c r="I406" s="31"/>
      <c r="J406" s="3"/>
      <c r="K406" s="3"/>
      <c r="L406" s="3"/>
    </row>
    <row r="407" spans="1:12" x14ac:dyDescent="0.2">
      <c r="A407" s="5"/>
      <c r="B407" s="5"/>
      <c r="D407" s="45"/>
      <c r="E407" s="45"/>
      <c r="H407" s="89"/>
      <c r="I407" s="31"/>
      <c r="J407" s="3"/>
      <c r="K407" s="3"/>
      <c r="L407" s="3"/>
    </row>
    <row r="408" spans="1:12" x14ac:dyDescent="0.2">
      <c r="A408" s="5"/>
      <c r="B408" s="5"/>
      <c r="D408" s="45"/>
      <c r="E408" s="45"/>
      <c r="H408" s="89"/>
      <c r="I408" s="31"/>
      <c r="J408" s="3"/>
      <c r="K408" s="3"/>
      <c r="L408" s="3"/>
    </row>
    <row r="409" spans="1:12" x14ac:dyDescent="0.2">
      <c r="A409" s="5"/>
      <c r="B409" s="5"/>
      <c r="D409" s="45"/>
      <c r="E409" s="45"/>
      <c r="H409" s="89"/>
      <c r="I409" s="31"/>
      <c r="J409" s="3"/>
      <c r="K409" s="3"/>
      <c r="L409" s="3"/>
    </row>
    <row r="410" spans="1:12" x14ac:dyDescent="0.2">
      <c r="A410" s="5"/>
      <c r="B410" s="5"/>
      <c r="D410" s="45"/>
      <c r="E410" s="45"/>
      <c r="H410" s="89"/>
      <c r="I410" s="31"/>
      <c r="J410" s="3"/>
      <c r="K410" s="3"/>
      <c r="L410" s="3"/>
    </row>
    <row r="411" spans="1:12" x14ac:dyDescent="0.2">
      <c r="A411" s="5"/>
      <c r="B411" s="5"/>
      <c r="D411" s="45"/>
      <c r="E411" s="45"/>
      <c r="H411" s="89"/>
      <c r="I411" s="31"/>
      <c r="J411" s="3"/>
      <c r="K411" s="3"/>
      <c r="L411" s="3"/>
    </row>
    <row r="412" spans="1:12" x14ac:dyDescent="0.2">
      <c r="A412" s="5"/>
      <c r="B412" s="5"/>
      <c r="D412" s="45"/>
      <c r="E412" s="45"/>
      <c r="H412" s="89"/>
      <c r="I412" s="31"/>
      <c r="J412" s="3"/>
      <c r="K412" s="3"/>
      <c r="L412" s="3"/>
    </row>
    <row r="413" spans="1:12" x14ac:dyDescent="0.2">
      <c r="A413" s="5"/>
      <c r="B413" s="5"/>
      <c r="D413" s="45"/>
      <c r="E413" s="45"/>
      <c r="H413" s="89"/>
      <c r="I413" s="31"/>
      <c r="J413" s="3"/>
      <c r="K413" s="3"/>
      <c r="L413" s="3"/>
    </row>
    <row r="414" spans="1:12" x14ac:dyDescent="0.2">
      <c r="A414" s="5"/>
      <c r="B414" s="5"/>
      <c r="D414" s="45"/>
      <c r="E414" s="45"/>
      <c r="H414" s="89"/>
      <c r="I414" s="31"/>
      <c r="J414" s="3"/>
      <c r="K414" s="3"/>
      <c r="L414" s="3"/>
    </row>
    <row r="415" spans="1:12" x14ac:dyDescent="0.2">
      <c r="A415" s="5"/>
      <c r="B415" s="5"/>
      <c r="D415" s="45"/>
      <c r="E415" s="45"/>
      <c r="H415" s="89"/>
      <c r="I415" s="31"/>
      <c r="J415" s="3"/>
      <c r="K415" s="3"/>
      <c r="L415" s="3"/>
    </row>
    <row r="416" spans="1:12" x14ac:dyDescent="0.2">
      <c r="A416" s="5"/>
      <c r="B416" s="5"/>
      <c r="D416" s="45"/>
      <c r="E416" s="45"/>
      <c r="H416" s="89"/>
      <c r="I416" s="31"/>
      <c r="J416" s="3"/>
      <c r="K416" s="3"/>
      <c r="L416" s="3"/>
    </row>
    <row r="417" spans="1:12" x14ac:dyDescent="0.2">
      <c r="A417" s="5"/>
      <c r="B417" s="5"/>
      <c r="D417" s="45"/>
      <c r="E417" s="45"/>
      <c r="H417" s="89"/>
      <c r="I417" s="31"/>
      <c r="J417" s="3"/>
      <c r="K417" s="3"/>
      <c r="L417" s="3"/>
    </row>
    <row r="418" spans="1:12" x14ac:dyDescent="0.2">
      <c r="A418" s="5"/>
      <c r="B418" s="5"/>
      <c r="D418" s="45"/>
      <c r="E418" s="45"/>
      <c r="H418" s="89"/>
      <c r="I418" s="31"/>
      <c r="J418" s="3"/>
      <c r="K418" s="3"/>
      <c r="L418" s="3"/>
    </row>
    <row r="419" spans="1:12" x14ac:dyDescent="0.2">
      <c r="A419" s="5"/>
      <c r="B419" s="5"/>
      <c r="D419" s="45"/>
      <c r="E419" s="45"/>
      <c r="H419" s="89"/>
      <c r="I419" s="31"/>
      <c r="J419" s="3"/>
      <c r="K419" s="3"/>
      <c r="L419" s="3"/>
    </row>
    <row r="420" spans="1:12" x14ac:dyDescent="0.2">
      <c r="A420" s="5"/>
      <c r="B420" s="5"/>
      <c r="D420" s="45"/>
      <c r="E420" s="45"/>
      <c r="H420" s="89"/>
      <c r="I420" s="31"/>
      <c r="J420" s="3"/>
      <c r="K420" s="3"/>
      <c r="L420" s="3"/>
    </row>
    <row r="421" spans="1:12" x14ac:dyDescent="0.2">
      <c r="A421" s="5"/>
      <c r="B421" s="5"/>
      <c r="D421" s="45"/>
      <c r="E421" s="45"/>
      <c r="H421" s="89"/>
      <c r="I421" s="31"/>
      <c r="J421" s="3"/>
      <c r="K421" s="3"/>
      <c r="L421" s="3"/>
    </row>
    <row r="422" spans="1:12" x14ac:dyDescent="0.2">
      <c r="A422" s="5"/>
      <c r="B422" s="5"/>
      <c r="D422" s="45"/>
      <c r="E422" s="45"/>
      <c r="H422" s="89"/>
      <c r="I422" s="31"/>
      <c r="J422" s="3"/>
      <c r="K422" s="3"/>
      <c r="L422" s="3"/>
    </row>
    <row r="423" spans="1:12" x14ac:dyDescent="0.2">
      <c r="A423" s="5"/>
      <c r="B423" s="5"/>
      <c r="D423" s="45"/>
      <c r="E423" s="45"/>
      <c r="H423" s="89"/>
      <c r="I423" s="31"/>
      <c r="J423" s="3"/>
      <c r="K423" s="3"/>
      <c r="L423" s="3"/>
    </row>
    <row r="424" spans="1:12" x14ac:dyDescent="0.2">
      <c r="A424" s="5"/>
      <c r="B424" s="5"/>
      <c r="D424" s="45"/>
      <c r="E424" s="45"/>
      <c r="H424" s="89"/>
      <c r="I424" s="31"/>
      <c r="J424" s="3"/>
      <c r="K424" s="3"/>
      <c r="L424" s="3"/>
    </row>
    <row r="425" spans="1:12" x14ac:dyDescent="0.2">
      <c r="A425" s="5"/>
      <c r="B425" s="5"/>
      <c r="D425" s="45"/>
      <c r="E425" s="45"/>
      <c r="H425" s="89"/>
      <c r="I425" s="31"/>
      <c r="J425" s="3"/>
      <c r="K425" s="3"/>
      <c r="L425" s="3"/>
    </row>
    <row r="426" spans="1:12" x14ac:dyDescent="0.2">
      <c r="A426" s="5"/>
      <c r="B426" s="5"/>
      <c r="D426" s="45"/>
      <c r="E426" s="45"/>
      <c r="H426" s="89"/>
      <c r="I426" s="31"/>
      <c r="J426" s="3"/>
      <c r="K426" s="3"/>
      <c r="L426" s="3"/>
    </row>
    <row r="427" spans="1:12" x14ac:dyDescent="0.2">
      <c r="A427" s="5"/>
      <c r="B427" s="5"/>
      <c r="D427" s="45"/>
      <c r="E427" s="45"/>
      <c r="H427" s="89"/>
      <c r="I427" s="31"/>
      <c r="J427" s="3"/>
      <c r="K427" s="3"/>
      <c r="L427" s="3"/>
    </row>
    <row r="428" spans="1:12" x14ac:dyDescent="0.2">
      <c r="A428" s="5"/>
      <c r="B428" s="5"/>
      <c r="D428" s="45"/>
      <c r="E428" s="45"/>
      <c r="H428" s="89"/>
      <c r="I428" s="31"/>
      <c r="J428" s="3"/>
      <c r="K428" s="3"/>
      <c r="L428" s="3"/>
    </row>
    <row r="429" spans="1:12" x14ac:dyDescent="0.2">
      <c r="A429" s="5"/>
      <c r="B429" s="5"/>
      <c r="D429" s="45"/>
      <c r="E429" s="45"/>
      <c r="H429" s="89"/>
      <c r="I429" s="31"/>
      <c r="J429" s="3"/>
      <c r="K429" s="3"/>
      <c r="L429" s="3"/>
    </row>
    <row r="430" spans="1:12" x14ac:dyDescent="0.2">
      <c r="A430" s="5"/>
      <c r="B430" s="5"/>
      <c r="D430" s="45"/>
      <c r="E430" s="45"/>
      <c r="H430" s="89"/>
      <c r="I430" s="31"/>
      <c r="J430" s="3"/>
      <c r="K430" s="3"/>
      <c r="L430" s="3"/>
    </row>
    <row r="431" spans="1:12" x14ac:dyDescent="0.2">
      <c r="A431" s="5"/>
      <c r="B431" s="5"/>
      <c r="D431" s="45"/>
      <c r="E431" s="45"/>
      <c r="H431" s="89"/>
      <c r="I431" s="31"/>
      <c r="J431" s="3"/>
      <c r="K431" s="3"/>
      <c r="L431" s="3"/>
    </row>
    <row r="432" spans="1:12" x14ac:dyDescent="0.2">
      <c r="A432" s="5"/>
      <c r="B432" s="5"/>
      <c r="D432" s="45"/>
      <c r="E432" s="45"/>
      <c r="H432" s="89"/>
      <c r="I432" s="31"/>
      <c r="J432" s="3"/>
      <c r="K432" s="3"/>
      <c r="L432" s="3"/>
    </row>
    <row r="433" spans="1:12" x14ac:dyDescent="0.2">
      <c r="A433" s="5"/>
      <c r="B433" s="5"/>
      <c r="D433" s="45"/>
      <c r="E433" s="45"/>
      <c r="H433" s="89"/>
      <c r="I433" s="31"/>
      <c r="J433" s="3"/>
      <c r="K433" s="3"/>
      <c r="L433" s="3"/>
    </row>
    <row r="434" spans="1:12" x14ac:dyDescent="0.2">
      <c r="A434" s="5"/>
      <c r="B434" s="5"/>
      <c r="D434" s="45"/>
      <c r="E434" s="45"/>
      <c r="H434" s="89"/>
      <c r="I434" s="31"/>
      <c r="J434" s="3"/>
      <c r="K434" s="3"/>
      <c r="L434" s="3"/>
    </row>
    <row r="435" spans="1:12" x14ac:dyDescent="0.2">
      <c r="A435" s="5"/>
      <c r="B435" s="5"/>
      <c r="D435" s="45"/>
      <c r="E435" s="45"/>
      <c r="H435" s="89"/>
      <c r="I435" s="31"/>
      <c r="J435" s="3"/>
      <c r="K435" s="3"/>
      <c r="L435" s="3"/>
    </row>
    <row r="436" spans="1:12" x14ac:dyDescent="0.2">
      <c r="A436" s="5"/>
      <c r="B436" s="5"/>
      <c r="D436" s="45"/>
      <c r="E436" s="45"/>
      <c r="H436" s="89"/>
      <c r="I436" s="31"/>
      <c r="J436" s="3"/>
      <c r="K436" s="3"/>
      <c r="L436" s="3"/>
    </row>
    <row r="437" spans="1:12" x14ac:dyDescent="0.2">
      <c r="A437" s="5"/>
      <c r="B437" s="5"/>
      <c r="D437" s="45"/>
      <c r="E437" s="45"/>
      <c r="H437" s="89"/>
      <c r="I437" s="31"/>
      <c r="J437" s="3"/>
      <c r="K437" s="3"/>
      <c r="L437" s="3"/>
    </row>
    <row r="438" spans="1:12" x14ac:dyDescent="0.2">
      <c r="A438" s="5"/>
      <c r="B438" s="5"/>
      <c r="D438" s="45"/>
      <c r="E438" s="45"/>
      <c r="H438" s="89"/>
      <c r="I438" s="31"/>
      <c r="J438" s="3"/>
      <c r="K438" s="3"/>
      <c r="L438" s="3"/>
    </row>
    <row r="439" spans="1:12" x14ac:dyDescent="0.2">
      <c r="A439" s="5"/>
      <c r="B439" s="5"/>
      <c r="D439" s="45"/>
      <c r="E439" s="45"/>
      <c r="H439" s="89"/>
      <c r="I439" s="31"/>
      <c r="J439" s="3"/>
      <c r="K439" s="3"/>
      <c r="L439" s="3"/>
    </row>
    <row r="440" spans="1:12" x14ac:dyDescent="0.2">
      <c r="A440" s="5"/>
      <c r="B440" s="5"/>
      <c r="D440" s="45"/>
      <c r="E440" s="45"/>
      <c r="H440" s="89"/>
      <c r="I440" s="31"/>
      <c r="J440" s="3"/>
      <c r="K440" s="3"/>
      <c r="L440" s="3"/>
    </row>
    <row r="441" spans="1:12" x14ac:dyDescent="0.2">
      <c r="A441" s="5"/>
      <c r="B441" s="5"/>
      <c r="D441" s="45"/>
      <c r="E441" s="45"/>
      <c r="H441" s="89"/>
      <c r="I441" s="31"/>
      <c r="J441" s="3"/>
      <c r="K441" s="3"/>
      <c r="L441" s="3"/>
    </row>
    <row r="442" spans="1:12" x14ac:dyDescent="0.2">
      <c r="A442" s="5"/>
      <c r="B442" s="5"/>
      <c r="D442" s="45"/>
      <c r="E442" s="45"/>
      <c r="H442" s="89"/>
      <c r="I442" s="31"/>
      <c r="J442" s="3"/>
      <c r="K442" s="3"/>
      <c r="L442" s="3"/>
    </row>
    <row r="443" spans="1:12" x14ac:dyDescent="0.2">
      <c r="A443" s="5"/>
      <c r="B443" s="5"/>
      <c r="D443" s="45"/>
      <c r="E443" s="45"/>
      <c r="H443" s="89"/>
      <c r="I443" s="31"/>
      <c r="J443" s="3"/>
      <c r="K443" s="3"/>
      <c r="L443" s="3"/>
    </row>
    <row r="444" spans="1:12" x14ac:dyDescent="0.2">
      <c r="A444" s="5"/>
      <c r="B444" s="5"/>
      <c r="D444" s="45"/>
      <c r="E444" s="45"/>
      <c r="H444" s="89"/>
      <c r="I444" s="31"/>
      <c r="J444" s="3"/>
      <c r="K444" s="3"/>
      <c r="L444" s="3"/>
    </row>
    <row r="445" spans="1:12" x14ac:dyDescent="0.2">
      <c r="A445" s="5"/>
      <c r="B445" s="5"/>
      <c r="D445" s="45"/>
      <c r="E445" s="45"/>
      <c r="H445" s="89"/>
      <c r="I445" s="31"/>
      <c r="J445" s="3"/>
      <c r="K445" s="3"/>
      <c r="L445" s="3"/>
    </row>
    <row r="446" spans="1:12" x14ac:dyDescent="0.2">
      <c r="A446" s="5"/>
      <c r="B446" s="5"/>
      <c r="D446" s="45"/>
      <c r="E446" s="45"/>
      <c r="H446" s="89"/>
      <c r="I446" s="31"/>
      <c r="J446" s="3"/>
      <c r="K446" s="3"/>
      <c r="L446" s="3"/>
    </row>
    <row r="447" spans="1:12" x14ac:dyDescent="0.2">
      <c r="A447" s="5"/>
      <c r="B447" s="5"/>
      <c r="D447" s="45"/>
      <c r="E447" s="45"/>
      <c r="H447" s="89"/>
      <c r="I447" s="31"/>
      <c r="J447" s="3"/>
      <c r="K447" s="3"/>
      <c r="L447" s="3"/>
    </row>
    <row r="448" spans="1:12" x14ac:dyDescent="0.2">
      <c r="A448" s="5"/>
      <c r="B448" s="5"/>
      <c r="D448" s="45"/>
      <c r="E448" s="45"/>
      <c r="H448" s="89"/>
      <c r="I448" s="31"/>
      <c r="J448" s="3"/>
      <c r="K448" s="3"/>
      <c r="L448" s="3"/>
    </row>
    <row r="449" spans="1:12" x14ac:dyDescent="0.2">
      <c r="A449" s="5"/>
      <c r="B449" s="5"/>
      <c r="D449" s="45"/>
      <c r="E449" s="45"/>
      <c r="H449" s="89"/>
      <c r="I449" s="31"/>
      <c r="J449" s="3"/>
      <c r="K449" s="3"/>
      <c r="L449" s="3"/>
    </row>
    <row r="450" spans="1:12" x14ac:dyDescent="0.2">
      <c r="A450" s="5"/>
      <c r="B450" s="5"/>
      <c r="D450" s="45"/>
      <c r="E450" s="45"/>
      <c r="H450" s="89"/>
      <c r="I450" s="31"/>
      <c r="J450" s="3"/>
      <c r="K450" s="3"/>
      <c r="L450" s="3"/>
    </row>
    <row r="451" spans="1:12" x14ac:dyDescent="0.2">
      <c r="A451" s="5"/>
      <c r="B451" s="5"/>
      <c r="D451" s="45"/>
      <c r="E451" s="45"/>
      <c r="H451" s="89"/>
      <c r="I451" s="31"/>
      <c r="J451" s="3"/>
      <c r="K451" s="3"/>
      <c r="L451" s="3"/>
    </row>
    <row r="452" spans="1:12" x14ac:dyDescent="0.2">
      <c r="A452" s="5"/>
      <c r="B452" s="5"/>
      <c r="D452" s="45"/>
      <c r="E452" s="45"/>
      <c r="H452" s="89"/>
      <c r="I452" s="31"/>
      <c r="J452" s="3"/>
      <c r="K452" s="3"/>
      <c r="L452" s="3"/>
    </row>
    <row r="453" spans="1:12" x14ac:dyDescent="0.2">
      <c r="A453" s="5"/>
      <c r="B453" s="5"/>
      <c r="D453" s="45"/>
      <c r="E453" s="45"/>
      <c r="H453" s="89"/>
      <c r="I453" s="31"/>
      <c r="J453" s="3"/>
      <c r="K453" s="3"/>
      <c r="L453" s="3"/>
    </row>
    <row r="454" spans="1:12" x14ac:dyDescent="0.2">
      <c r="A454" s="5"/>
      <c r="B454" s="5"/>
      <c r="D454" s="45"/>
      <c r="E454" s="45"/>
      <c r="H454" s="89"/>
      <c r="I454" s="31"/>
      <c r="J454" s="3"/>
      <c r="K454" s="3"/>
      <c r="L454" s="3"/>
    </row>
    <row r="455" spans="1:12" x14ac:dyDescent="0.2">
      <c r="A455" s="5"/>
      <c r="B455" s="5"/>
      <c r="D455" s="45"/>
      <c r="E455" s="45"/>
      <c r="H455" s="89"/>
      <c r="I455" s="31"/>
      <c r="J455" s="3"/>
      <c r="K455" s="3"/>
      <c r="L455" s="3"/>
    </row>
    <row r="456" spans="1:12" x14ac:dyDescent="0.2">
      <c r="A456" s="5"/>
      <c r="B456" s="5"/>
      <c r="D456" s="45"/>
      <c r="E456" s="45"/>
      <c r="H456" s="89"/>
      <c r="I456" s="31"/>
      <c r="J456" s="3"/>
      <c r="K456" s="3"/>
      <c r="L456" s="3"/>
    </row>
    <row r="457" spans="1:12" x14ac:dyDescent="0.2">
      <c r="A457" s="5"/>
      <c r="B457" s="5"/>
      <c r="D457" s="45"/>
      <c r="E457" s="45"/>
      <c r="H457" s="89"/>
      <c r="I457" s="31"/>
      <c r="J457" s="3"/>
      <c r="K457" s="3"/>
      <c r="L457" s="3"/>
    </row>
    <row r="458" spans="1:12" x14ac:dyDescent="0.2">
      <c r="A458" s="5"/>
      <c r="B458" s="5"/>
      <c r="D458" s="45"/>
      <c r="E458" s="45"/>
      <c r="H458" s="89"/>
      <c r="I458" s="31"/>
      <c r="J458" s="3"/>
      <c r="K458" s="3"/>
      <c r="L458" s="3"/>
    </row>
    <row r="459" spans="1:12" x14ac:dyDescent="0.2">
      <c r="A459" s="5"/>
      <c r="B459" s="5"/>
      <c r="D459" s="45"/>
      <c r="E459" s="45"/>
      <c r="H459" s="89"/>
      <c r="I459" s="31"/>
      <c r="J459" s="3"/>
      <c r="K459" s="3"/>
      <c r="L459" s="3"/>
    </row>
    <row r="460" spans="1:12" x14ac:dyDescent="0.2">
      <c r="A460" s="5"/>
      <c r="B460" s="5"/>
      <c r="D460" s="45"/>
      <c r="E460" s="45"/>
      <c r="H460" s="89"/>
      <c r="I460" s="31"/>
      <c r="J460" s="3"/>
      <c r="K460" s="3"/>
      <c r="L460" s="3"/>
    </row>
    <row r="461" spans="1:12" x14ac:dyDescent="0.2">
      <c r="A461" s="5"/>
      <c r="B461" s="5"/>
      <c r="D461" s="45"/>
      <c r="E461" s="45"/>
      <c r="H461" s="89"/>
      <c r="I461" s="31"/>
      <c r="J461" s="3"/>
      <c r="K461" s="3"/>
      <c r="L461" s="3"/>
    </row>
    <row r="462" spans="1:12" x14ac:dyDescent="0.2">
      <c r="A462" s="5"/>
      <c r="B462" s="5"/>
      <c r="D462" s="45"/>
      <c r="E462" s="45"/>
      <c r="H462" s="89"/>
      <c r="I462" s="31"/>
      <c r="J462" s="3"/>
      <c r="K462" s="3"/>
      <c r="L462" s="3"/>
    </row>
    <row r="463" spans="1:12" x14ac:dyDescent="0.2">
      <c r="A463" s="5"/>
      <c r="B463" s="5"/>
      <c r="D463" s="45"/>
      <c r="E463" s="45"/>
      <c r="H463" s="89"/>
      <c r="I463" s="31"/>
      <c r="J463" s="3"/>
      <c r="K463" s="3"/>
      <c r="L463" s="3"/>
    </row>
    <row r="464" spans="1:12" x14ac:dyDescent="0.2">
      <c r="A464" s="5"/>
      <c r="B464" s="5"/>
      <c r="D464" s="45"/>
      <c r="E464" s="45"/>
      <c r="H464" s="89"/>
      <c r="I464" s="31"/>
      <c r="J464" s="3"/>
      <c r="K464" s="3"/>
      <c r="L464" s="3"/>
    </row>
    <row r="465" spans="1:12" x14ac:dyDescent="0.2">
      <c r="A465" s="5"/>
      <c r="B465" s="5"/>
      <c r="D465" s="45"/>
      <c r="E465" s="45"/>
      <c r="H465" s="89"/>
      <c r="I465" s="31"/>
      <c r="J465" s="3"/>
      <c r="K465" s="3"/>
      <c r="L465" s="3"/>
    </row>
    <row r="466" spans="1:12" x14ac:dyDescent="0.2">
      <c r="A466" s="5"/>
      <c r="B466" s="5"/>
      <c r="D466" s="45"/>
      <c r="E466" s="45"/>
      <c r="H466" s="89"/>
      <c r="I466" s="31"/>
      <c r="J466" s="3"/>
      <c r="K466" s="3"/>
      <c r="L466" s="3"/>
    </row>
    <row r="467" spans="1:12" x14ac:dyDescent="0.2">
      <c r="A467" s="5"/>
      <c r="B467" s="5"/>
      <c r="D467" s="45"/>
      <c r="E467" s="45"/>
      <c r="H467" s="89"/>
      <c r="I467" s="31"/>
      <c r="J467" s="3"/>
      <c r="K467" s="3"/>
      <c r="L467" s="3"/>
    </row>
    <row r="468" spans="1:12" x14ac:dyDescent="0.2">
      <c r="A468" s="5"/>
      <c r="B468" s="5"/>
      <c r="D468" s="45"/>
      <c r="E468" s="45"/>
      <c r="H468" s="89"/>
      <c r="I468" s="31"/>
    </row>
    <row r="469" spans="1:12" x14ac:dyDescent="0.2">
      <c r="A469" s="5"/>
      <c r="B469" s="5"/>
      <c r="D469" s="45"/>
      <c r="E469" s="45"/>
      <c r="H469" s="89"/>
      <c r="I469" s="31"/>
    </row>
    <row r="470" spans="1:12" x14ac:dyDescent="0.2">
      <c r="A470" s="5"/>
      <c r="B470" s="5"/>
      <c r="D470" s="45"/>
      <c r="E470" s="45"/>
      <c r="H470" s="89"/>
      <c r="I470" s="31"/>
    </row>
    <row r="471" spans="1:12" x14ac:dyDescent="0.2">
      <c r="A471" s="5"/>
      <c r="B471" s="5"/>
      <c r="D471" s="45"/>
      <c r="E471" s="45"/>
      <c r="H471" s="89"/>
      <c r="I471" s="31"/>
    </row>
    <row r="472" spans="1:12" x14ac:dyDescent="0.2">
      <c r="A472" s="5"/>
      <c r="B472" s="5"/>
      <c r="D472" s="45"/>
      <c r="E472" s="45"/>
      <c r="H472" s="89"/>
      <c r="I472" s="31"/>
    </row>
    <row r="473" spans="1:12" x14ac:dyDescent="0.2">
      <c r="A473" s="5"/>
      <c r="B473" s="5"/>
      <c r="D473" s="45"/>
      <c r="E473" s="45"/>
      <c r="H473" s="89"/>
      <c r="I473" s="31"/>
    </row>
    <row r="474" spans="1:12" x14ac:dyDescent="0.2">
      <c r="A474" s="5"/>
      <c r="B474" s="5"/>
      <c r="D474" s="45"/>
      <c r="E474" s="45"/>
      <c r="H474" s="89"/>
      <c r="I474" s="31"/>
      <c r="J474" s="3"/>
      <c r="K474" s="3"/>
      <c r="L474" s="3"/>
    </row>
    <row r="475" spans="1:12" x14ac:dyDescent="0.2">
      <c r="A475" s="5"/>
      <c r="B475" s="5"/>
      <c r="D475" s="45"/>
      <c r="E475" s="45"/>
      <c r="H475" s="89"/>
      <c r="I475" s="31"/>
      <c r="J475" s="3"/>
      <c r="K475" s="3"/>
      <c r="L475" s="3"/>
    </row>
    <row r="476" spans="1:12" x14ac:dyDescent="0.2">
      <c r="A476" s="5"/>
      <c r="B476" s="5"/>
      <c r="D476" s="45"/>
      <c r="E476" s="45"/>
      <c r="H476" s="89"/>
      <c r="I476" s="31"/>
      <c r="J476" s="3"/>
      <c r="K476" s="3"/>
      <c r="L476" s="3"/>
    </row>
    <row r="477" spans="1:12" x14ac:dyDescent="0.2">
      <c r="A477" s="5"/>
      <c r="B477" s="5"/>
      <c r="D477" s="45"/>
      <c r="E477" s="45"/>
      <c r="H477" s="89"/>
      <c r="I477" s="31"/>
      <c r="J477" s="3"/>
      <c r="K477" s="3"/>
      <c r="L477" s="3"/>
    </row>
    <row r="478" spans="1:12" x14ac:dyDescent="0.2">
      <c r="A478" s="5"/>
      <c r="B478" s="5"/>
      <c r="D478" s="45"/>
      <c r="E478" s="45"/>
      <c r="H478" s="89"/>
      <c r="I478" s="31"/>
      <c r="J478" s="3"/>
      <c r="K478" s="3"/>
      <c r="L478" s="3"/>
    </row>
    <row r="479" spans="1:12" x14ac:dyDescent="0.2">
      <c r="A479" s="5"/>
      <c r="B479" s="5"/>
      <c r="D479" s="45"/>
      <c r="E479" s="45"/>
      <c r="H479" s="89"/>
      <c r="I479" s="31"/>
      <c r="J479" s="3"/>
      <c r="K479" s="3"/>
      <c r="L479" s="3"/>
    </row>
    <row r="480" spans="1:12" x14ac:dyDescent="0.2">
      <c r="A480" s="5"/>
      <c r="B480" s="5"/>
      <c r="D480" s="45"/>
      <c r="E480" s="45"/>
      <c r="H480" s="89"/>
      <c r="I480" s="31"/>
      <c r="J480" s="3"/>
      <c r="K480" s="3"/>
      <c r="L480" s="3"/>
    </row>
    <row r="481" spans="1:12" x14ac:dyDescent="0.2">
      <c r="A481" s="5"/>
      <c r="B481" s="5"/>
      <c r="D481" s="45"/>
      <c r="E481" s="45"/>
      <c r="H481" s="89"/>
      <c r="I481" s="31"/>
      <c r="J481" s="3"/>
      <c r="K481" s="3"/>
      <c r="L481" s="3"/>
    </row>
    <row r="482" spans="1:12" x14ac:dyDescent="0.2">
      <c r="A482" s="5"/>
      <c r="B482" s="5"/>
      <c r="D482" s="45"/>
      <c r="E482" s="45"/>
      <c r="H482" s="89"/>
      <c r="I482" s="31"/>
      <c r="J482" s="3"/>
      <c r="K482" s="3"/>
      <c r="L482" s="3"/>
    </row>
    <row r="483" spans="1:12" x14ac:dyDescent="0.2">
      <c r="A483" s="5"/>
      <c r="B483" s="5"/>
      <c r="D483" s="45"/>
      <c r="E483" s="45"/>
      <c r="H483" s="89"/>
      <c r="I483" s="31"/>
      <c r="J483" s="3"/>
      <c r="K483" s="3"/>
      <c r="L483" s="3"/>
    </row>
    <row r="484" spans="1:12" x14ac:dyDescent="0.2">
      <c r="A484" s="5"/>
      <c r="B484" s="5"/>
      <c r="D484" s="45"/>
      <c r="E484" s="45"/>
      <c r="H484" s="89"/>
      <c r="I484" s="31"/>
      <c r="J484" s="3"/>
      <c r="K484" s="3"/>
      <c r="L484" s="3"/>
    </row>
    <row r="485" spans="1:12" x14ac:dyDescent="0.2">
      <c r="A485" s="5"/>
      <c r="B485" s="5"/>
      <c r="D485" s="45"/>
      <c r="E485" s="45"/>
      <c r="H485" s="89"/>
      <c r="I485" s="31"/>
      <c r="J485" s="3"/>
      <c r="K485" s="3"/>
      <c r="L485" s="3"/>
    </row>
    <row r="486" spans="1:12" x14ac:dyDescent="0.2">
      <c r="A486" s="5"/>
      <c r="B486" s="5"/>
      <c r="D486" s="45"/>
      <c r="E486" s="45"/>
      <c r="H486" s="89"/>
      <c r="I486" s="31"/>
      <c r="J486" s="3"/>
      <c r="K486" s="3"/>
      <c r="L486" s="3"/>
    </row>
    <row r="487" spans="1:12" x14ac:dyDescent="0.2">
      <c r="A487" s="5"/>
      <c r="B487" s="5"/>
      <c r="D487" s="45"/>
      <c r="E487" s="45"/>
      <c r="H487" s="89"/>
      <c r="I487" s="31"/>
      <c r="J487" s="3"/>
      <c r="K487" s="3"/>
      <c r="L487" s="3"/>
    </row>
    <row r="488" spans="1:12" x14ac:dyDescent="0.2">
      <c r="A488" s="5"/>
      <c r="B488" s="5"/>
      <c r="D488" s="45"/>
      <c r="E488" s="45"/>
      <c r="H488" s="89"/>
      <c r="I488" s="31"/>
      <c r="J488" s="3"/>
      <c r="K488" s="3"/>
      <c r="L488" s="3"/>
    </row>
  </sheetData>
  <autoFilter ref="A4:I104"/>
  <mergeCells count="77">
    <mergeCell ref="A102:E102"/>
    <mergeCell ref="A83:A84"/>
    <mergeCell ref="C83:C84"/>
    <mergeCell ref="A82:E82"/>
    <mergeCell ref="A80:E80"/>
    <mergeCell ref="A81:E81"/>
    <mergeCell ref="I83:I84"/>
    <mergeCell ref="A100:E100"/>
    <mergeCell ref="A101:E101"/>
    <mergeCell ref="I85:I86"/>
    <mergeCell ref="I88:I89"/>
    <mergeCell ref="D85:D87"/>
    <mergeCell ref="D83:D84"/>
    <mergeCell ref="A85:A87"/>
    <mergeCell ref="B85:B87"/>
    <mergeCell ref="C85:C87"/>
    <mergeCell ref="B83:B84"/>
    <mergeCell ref="A6:I6"/>
    <mergeCell ref="I10:I11"/>
    <mergeCell ref="A10:A11"/>
    <mergeCell ref="B10:B11"/>
    <mergeCell ref="C10:C11"/>
    <mergeCell ref="D10:D11"/>
    <mergeCell ref="A7:A9"/>
    <mergeCell ref="B7:B9"/>
    <mergeCell ref="C7:C9"/>
    <mergeCell ref="D7:D9"/>
    <mergeCell ref="A1:I1"/>
    <mergeCell ref="A5:I5"/>
    <mergeCell ref="F2:F4"/>
    <mergeCell ref="G2:G4"/>
    <mergeCell ref="H2:H4"/>
    <mergeCell ref="I2:I4"/>
    <mergeCell ref="A2:A4"/>
    <mergeCell ref="B2:B4"/>
    <mergeCell ref="C2:C4"/>
    <mergeCell ref="D2:D4"/>
    <mergeCell ref="E2:E4"/>
    <mergeCell ref="I63:I64"/>
    <mergeCell ref="D68:D70"/>
    <mergeCell ref="C72:C76"/>
    <mergeCell ref="D72:D76"/>
    <mergeCell ref="A72:A76"/>
    <mergeCell ref="B72:B76"/>
    <mergeCell ref="I67:I69"/>
    <mergeCell ref="C67:C70"/>
    <mergeCell ref="B67:B70"/>
    <mergeCell ref="A67:A70"/>
    <mergeCell ref="A54:I54"/>
    <mergeCell ref="C59:C60"/>
    <mergeCell ref="D59:D60"/>
    <mergeCell ref="B59:B60"/>
    <mergeCell ref="A59:A60"/>
    <mergeCell ref="A57:A58"/>
    <mergeCell ref="B57:B58"/>
    <mergeCell ref="C57:C58"/>
    <mergeCell ref="D57:D58"/>
    <mergeCell ref="A46:E46"/>
    <mergeCell ref="A52:E52"/>
    <mergeCell ref="A47:E47"/>
    <mergeCell ref="A53:I53"/>
    <mergeCell ref="A48:I48"/>
    <mergeCell ref="A49:I49"/>
    <mergeCell ref="A51:E51"/>
    <mergeCell ref="I41:I42"/>
    <mergeCell ref="C30:C31"/>
    <mergeCell ref="B30:B31"/>
    <mergeCell ref="A30:A31"/>
    <mergeCell ref="D30:D31"/>
    <mergeCell ref="B41:B42"/>
    <mergeCell ref="A41:A42"/>
    <mergeCell ref="D41:D42"/>
    <mergeCell ref="C41:C42"/>
    <mergeCell ref="E41:E42"/>
    <mergeCell ref="F41:F42"/>
    <mergeCell ref="G41:G42"/>
    <mergeCell ref="H41:H42"/>
  </mergeCells>
  <printOptions horizontalCentered="1"/>
  <pageMargins left="0.39370078740157483" right="0.39370078740157483" top="0.39370078740157483" bottom="0.39370078740157483" header="0.31496062992125984" footer="0.31496062992125984"/>
  <pageSetup paperSize="9" scale="53" firstPageNumber="7"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Расходы подробное пояснение</vt:lpstr>
      <vt:lpstr>'Расходы подробное пояснение'!Заголовки_для_печати</vt:lpstr>
      <vt:lpstr>'Расходы подробное пояснение'!Область_печати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User</cp:lastModifiedBy>
  <cp:lastPrinted>2023-03-21T05:43:45Z</cp:lastPrinted>
  <dcterms:created xsi:type="dcterms:W3CDTF">2006-09-16T00:00:00Z</dcterms:created>
  <dcterms:modified xsi:type="dcterms:W3CDTF">2023-03-21T05:43:48Z</dcterms:modified>
</cp:coreProperties>
</file>